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60" windowWidth="20490" windowHeight="8070"/>
  </bookViews>
  <sheets>
    <sheet name="PLANILHA" sheetId="6" r:id="rId1"/>
    <sheet name="CRONOGRAMA" sheetId="7" r:id="rId2"/>
  </sheets>
  <definedNames>
    <definedName name="_xlnm.Print_Area" localSheetId="1">CRONOGRAMA!$A$2:$L$23</definedName>
    <definedName name="_xlnm.Print_Area" localSheetId="0">PLANILHA!$A$2:$L$72</definedName>
  </definedNames>
  <calcPr calcId="125725"/>
</workbook>
</file>

<file path=xl/calcChain.xml><?xml version="1.0" encoding="utf-8"?>
<calcChain xmlns="http://schemas.openxmlformats.org/spreadsheetml/2006/main">
  <c r="G28" i="6"/>
  <c r="H28"/>
  <c r="J28" s="1"/>
  <c r="J56" s="1"/>
  <c r="I28"/>
  <c r="I56" s="1"/>
  <c r="I69"/>
  <c r="H56" l="1"/>
  <c r="F62" l="1"/>
  <c r="H18" l="1"/>
  <c r="G18"/>
  <c r="I18" s="1"/>
  <c r="J18" s="1"/>
  <c r="G25" l="1"/>
  <c r="I25" s="1"/>
  <c r="H25"/>
  <c r="J25" l="1"/>
  <c r="G45" l="1"/>
  <c r="I45" s="1"/>
  <c r="H45"/>
  <c r="J45" l="1"/>
  <c r="G31"/>
  <c r="I31" s="1"/>
  <c r="H31"/>
  <c r="J20" i="7"/>
  <c r="I20"/>
  <c r="I22" s="1"/>
  <c r="J22" l="1"/>
  <c r="J31" i="6"/>
  <c r="I11"/>
  <c r="I12"/>
  <c r="I14"/>
  <c r="I54"/>
  <c r="H11"/>
  <c r="H12"/>
  <c r="H13"/>
  <c r="H14"/>
  <c r="H15"/>
  <c r="H16"/>
  <c r="H17"/>
  <c r="H19"/>
  <c r="H20"/>
  <c r="H21"/>
  <c r="H22"/>
  <c r="H23"/>
  <c r="H24"/>
  <c r="H26"/>
  <c r="H27"/>
  <c r="H29"/>
  <c r="H30"/>
  <c r="H32"/>
  <c r="H33"/>
  <c r="H34"/>
  <c r="H35"/>
  <c r="H36"/>
  <c r="H37"/>
  <c r="H38"/>
  <c r="H39"/>
  <c r="H40"/>
  <c r="H41"/>
  <c r="H42"/>
  <c r="H43"/>
  <c r="H44"/>
  <c r="H46"/>
  <c r="H47"/>
  <c r="H48"/>
  <c r="H49"/>
  <c r="H50"/>
  <c r="H51"/>
  <c r="H52"/>
  <c r="H53"/>
  <c r="H54"/>
  <c r="H55"/>
  <c r="H10"/>
  <c r="I10"/>
  <c r="G15"/>
  <c r="I15" s="1"/>
  <c r="G16"/>
  <c r="I16" s="1"/>
  <c r="G17"/>
  <c r="I17" s="1"/>
  <c r="G19"/>
  <c r="I19" s="1"/>
  <c r="G20"/>
  <c r="I20" s="1"/>
  <c r="G21"/>
  <c r="I21" s="1"/>
  <c r="G22"/>
  <c r="I22" s="1"/>
  <c r="G23"/>
  <c r="I23" s="1"/>
  <c r="G24"/>
  <c r="I24" s="1"/>
  <c r="G26"/>
  <c r="I26" s="1"/>
  <c r="G27"/>
  <c r="I27" s="1"/>
  <c r="G29"/>
  <c r="I29" s="1"/>
  <c r="G30"/>
  <c r="I30" s="1"/>
  <c r="G32"/>
  <c r="I32" s="1"/>
  <c r="G33"/>
  <c r="I33" s="1"/>
  <c r="G34"/>
  <c r="I34" s="1"/>
  <c r="G35"/>
  <c r="I35" s="1"/>
  <c r="G36"/>
  <c r="I36" s="1"/>
  <c r="G37"/>
  <c r="I37" s="1"/>
  <c r="G38"/>
  <c r="I38" s="1"/>
  <c r="G39"/>
  <c r="I39" s="1"/>
  <c r="G40"/>
  <c r="I40" s="1"/>
  <c r="G41"/>
  <c r="I41" s="1"/>
  <c r="G42"/>
  <c r="I42" s="1"/>
  <c r="G43"/>
  <c r="I43" s="1"/>
  <c r="G44"/>
  <c r="I44" s="1"/>
  <c r="G46"/>
  <c r="I46" s="1"/>
  <c r="G47"/>
  <c r="I47" s="1"/>
  <c r="G48"/>
  <c r="I48" s="1"/>
  <c r="G49"/>
  <c r="I49" s="1"/>
  <c r="G50"/>
  <c r="I50" s="1"/>
  <c r="G51"/>
  <c r="I51" s="1"/>
  <c r="G52"/>
  <c r="I52" s="1"/>
  <c r="G53"/>
  <c r="I53" s="1"/>
  <c r="G55"/>
  <c r="I55" s="1"/>
  <c r="G13"/>
  <c r="I13" s="1"/>
  <c r="J22" l="1"/>
  <c r="J34"/>
  <c r="J30"/>
  <c r="J52"/>
  <c r="J50"/>
  <c r="J46"/>
  <c r="J41"/>
  <c r="J37"/>
  <c r="J33"/>
  <c r="J32"/>
  <c r="J29"/>
  <c r="J53"/>
  <c r="J51"/>
  <c r="J47"/>
  <c r="J42"/>
  <c r="J38"/>
  <c r="J24"/>
  <c r="J48"/>
  <c r="J43"/>
  <c r="J39"/>
  <c r="J35"/>
  <c r="J26"/>
  <c r="J55"/>
  <c r="J49"/>
  <c r="J44"/>
  <c r="J40"/>
  <c r="J36"/>
  <c r="J27"/>
  <c r="J21"/>
  <c r="J17"/>
  <c r="J13"/>
  <c r="J54"/>
  <c r="J19"/>
  <c r="J14"/>
  <c r="J23"/>
  <c r="J20"/>
  <c r="J15"/>
  <c r="J11"/>
  <c r="J16"/>
  <c r="J10"/>
  <c r="J12"/>
  <c r="H62"/>
  <c r="H69"/>
  <c r="I62"/>
  <c r="L10" i="7" l="1"/>
  <c r="H70" i="6"/>
  <c r="E18" i="7"/>
  <c r="J62" i="6"/>
  <c r="I63" l="1"/>
  <c r="F14" i="7" s="1"/>
  <c r="J63" i="6"/>
  <c r="H63"/>
  <c r="G14" i="7" l="1"/>
  <c r="L14" s="1"/>
  <c r="E14"/>
  <c r="E10"/>
  <c r="H72" i="6" l="1"/>
  <c r="E23" i="7" s="1"/>
  <c r="F10"/>
  <c r="G10" l="1"/>
  <c r="K10" s="1"/>
  <c r="K20" s="1"/>
  <c r="K22" l="1"/>
  <c r="F18" l="1"/>
  <c r="J69" i="6"/>
  <c r="J70" s="1"/>
  <c r="J72" s="1"/>
  <c r="G23" i="7" s="1"/>
  <c r="I70" i="6"/>
  <c r="I72" s="1"/>
  <c r="F23" i="7" s="1"/>
  <c r="G18" l="1"/>
  <c r="L18" s="1"/>
  <c r="L20" s="1"/>
  <c r="L21" s="1"/>
  <c r="K23"/>
  <c r="K21"/>
  <c r="I21"/>
  <c r="J21"/>
  <c r="I23"/>
  <c r="J23"/>
  <c r="L22" l="1"/>
  <c r="L23" s="1"/>
</calcChain>
</file>

<file path=xl/sharedStrings.xml><?xml version="1.0" encoding="utf-8"?>
<sst xmlns="http://schemas.openxmlformats.org/spreadsheetml/2006/main" count="228" uniqueCount="135">
  <si>
    <t>UND</t>
  </si>
  <si>
    <t>Qtd</t>
  </si>
  <si>
    <t>Mat</t>
  </si>
  <si>
    <t>MO</t>
  </si>
  <si>
    <t>Total (R$)</t>
  </si>
  <si>
    <t>TOTAL</t>
  </si>
  <si>
    <t>TOTAL GERAL</t>
  </si>
  <si>
    <t>ref. preço Mat.: SINAPI ou mercado</t>
  </si>
  <si>
    <t>Valores com BDI 20% incluso</t>
  </si>
  <si>
    <t>Unitário (R$)                    sem BDI</t>
  </si>
  <si>
    <t>30 DIAS</t>
  </si>
  <si>
    <t>60 DIAS</t>
  </si>
  <si>
    <t>90 DIAS</t>
  </si>
  <si>
    <t>CRONOGRAMA FÍSICO-FINANCEIRO</t>
  </si>
  <si>
    <t>120 DIAS</t>
  </si>
  <si>
    <t>Fita isolante PVC</t>
  </si>
  <si>
    <t>cj</t>
  </si>
  <si>
    <t>pç</t>
  </si>
  <si>
    <t>m</t>
  </si>
  <si>
    <t>DESCRIÇÃO</t>
  </si>
  <si>
    <t>srv</t>
  </si>
  <si>
    <t>Cabo de cobre eletrolítico, 2,5mm², 1kV, AZUL</t>
  </si>
  <si>
    <t>Cabo de cobre eletrolítico, 2,5mm², 1kV, PRETO</t>
  </si>
  <si>
    <t>Cabo de cobre eletrolítico, 2,5mm², 1kV, VERDE</t>
  </si>
  <si>
    <t>Caixa de inspeção 30x30x40cm em alvenaria, com tampa de concreto</t>
  </si>
  <si>
    <t>Eletroduto corrugado reforçado 1"</t>
  </si>
  <si>
    <t>Eletroduto PEAD 2" tipo Kanalex ou similar, ABNT NBR 13.897 e 13.898, ou 15.715</t>
  </si>
  <si>
    <t>MATERIAIS PARA REPOSIÇÃO</t>
  </si>
  <si>
    <t>Materiais de fixação, terminais, presilhas, conectores, etc., necessários à perfeita execução da obra</t>
  </si>
  <si>
    <t xml:space="preserve">Abertura e fechamento manual de vala de 30cm de largura por 80cm de profundidade, para instalação de rede subterrânea de dutos e postes, com compactação e reposição de piso de concreto com 6cm de espessura </t>
  </si>
  <si>
    <t>Conector sapata ou a compressão para cabo de cobre 16mm2</t>
  </si>
  <si>
    <t xml:space="preserve">Eletroduto de aço galvanizado pesado 3/4" </t>
  </si>
  <si>
    <t xml:space="preserve">Luva para eletroduto de aço galvanizado 3/4" </t>
  </si>
  <si>
    <t>Conjunto bucha + arruela de alumínio 3/4"</t>
  </si>
  <si>
    <t>39175, 39209</t>
  </si>
  <si>
    <t xml:space="preserve">Eletroduto de aço galvanizado pesado 1 1/2" </t>
  </si>
  <si>
    <t xml:space="preserve">Luva para eletroduto de aço galvanizado 1 1/2" </t>
  </si>
  <si>
    <t>Caixa de passagem subterranea 65x41x70cm em alvenaria, com tampa de ferro nodular 125kN, padrão Celesc</t>
  </si>
  <si>
    <t>MATERIAIS PARA ESTOQUE DE MANUTENÇÃO</t>
  </si>
  <si>
    <t>INSTALAÇÃO DE ILUMINAÇÃO PÚBLICA LED</t>
  </si>
  <si>
    <t>PROJETOS EXECUTIVOS E AS-BUILT</t>
  </si>
  <si>
    <t>SENGE</t>
  </si>
  <si>
    <t>PROJETO EXECUTIVOS</t>
  </si>
  <si>
    <t>Elaboração de projeto executivo  e aprovação na CELESC</t>
  </si>
  <si>
    <t>Cabo de cobre eletrolítico, 10,0mm², 1kV, AZUL</t>
  </si>
  <si>
    <t>Cabo de cobre eletrolítico, 10,0mm², 1kV, PRETO</t>
  </si>
  <si>
    <t>1.01</t>
  </si>
  <si>
    <t>93358, 93382, 94992</t>
  </si>
  <si>
    <t>5928,88286,88264,88247</t>
  </si>
  <si>
    <t>1.02</t>
  </si>
  <si>
    <t>1.03</t>
  </si>
  <si>
    <t>1.04</t>
  </si>
  <si>
    <t>1.05</t>
  </si>
  <si>
    <t>1.06</t>
  </si>
  <si>
    <t>1.07</t>
  </si>
  <si>
    <t>1.08</t>
  </si>
  <si>
    <t>1.09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</si>
  <si>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</si>
  <si>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</si>
  <si>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</si>
  <si>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</si>
  <si>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</si>
  <si>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</si>
  <si>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</si>
  <si>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</si>
  <si>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</si>
  <si>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</si>
  <si>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</si>
  <si>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</si>
  <si>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</si>
  <si>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</si>
  <si>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</si>
  <si>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</si>
  <si>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</si>
  <si>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</si>
  <si>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</si>
  <si>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</si>
  <si>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</si>
  <si>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</si>
  <si>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</si>
  <si>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</si>
  <si>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</si>
  <si>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</si>
  <si>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</si>
  <si>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</si>
  <si>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</si>
  <si>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</si>
  <si>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</si>
  <si>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</si>
  <si>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</si>
  <si>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</si>
  <si>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</si>
  <si>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</si>
  <si>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</si>
  <si>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2.01</t>
  </si>
  <si>
    <t>3.01</t>
  </si>
  <si>
    <t>ORÇAMENTO: INSTALAÇÃO DE ILUMINAÇÃO PÚBLICA LED NA RUA MANOEL BERNARDES</t>
  </si>
  <si>
    <t>LOCAL: RUA MANOEL BERNARDES</t>
  </si>
  <si>
    <t>BAIRRO: ITAIPAVA</t>
  </si>
  <si>
    <t>Abertura e fechamento manual de vala de 30cm de largura por 80cm de profundidade, para instalação de rede subterrânea de dutos e postes, com compactação</t>
  </si>
  <si>
    <t xml:space="preserve">Poste de aço ornamental cônico continuo, altura livre de 10 metros com fixação com base flangeada e chumbadores. A coluna é cônica contínua circular, fabricada em peça única a partir de chapa de aço carbono, com uma única solda longitudinal e conicidade constante, sem soldas transversais, com o diâmetro na base de 186mm e no topo de 76mm. Deverá ser fornecido com uma janela para inspeção a 600mm do nível do solo com tampa e dois parafusos de aço inox. Dotado de dois braços ornamentais de 2,5 m de projeção cada, fabricados em tubo de aço carbono, terminados em ângulo de 10graus. O poste e os braços deverão ser fornecidos totalmente galvanizados a fogo interna e externamente conforme normas NBR 6323, 7399 e 7400 da ABNT e posteriormente pintado na cor branca + chumbadores 3/4" x 500mm
</t>
  </si>
  <si>
    <t>Cabo de cobre eletrolítico, 16,0mm², 1kV, AZUL</t>
  </si>
  <si>
    <t>Cabo de cobre eletrolítico, 16,0mm², 1kV, PRETO</t>
  </si>
  <si>
    <t>Cabo de cobre eletrolítico, 16,0mm², 1kV, VERDE</t>
  </si>
  <si>
    <t>Disjuntor diferencial residual, bipolar, 16A, 30mA + trilho DIN, fixados no interior de poste metálico através da janela de inspeção</t>
  </si>
  <si>
    <t>Disjuntor termomagnético, monofásico, 20A</t>
  </si>
  <si>
    <t>DPS Classe I/II 12,5kA 275V</t>
  </si>
  <si>
    <t>Fusivel tipo D 20A completo (com base, anel, parafuso e tampa)</t>
  </si>
  <si>
    <t>Cabeçote de aluminio 1''</t>
  </si>
  <si>
    <t>Conjunto bucha + arruela de alumínio 1"</t>
  </si>
  <si>
    <t xml:space="preserve">Haste de aterramento, tipo copperweld, 2,4m x 1/2", alta camada (254 mícrons) + conector reforçado </t>
  </si>
  <si>
    <t>Fita auto-fusão</t>
  </si>
  <si>
    <t>39176, 39210</t>
  </si>
  <si>
    <t>Luva para eletroduto de aço galvanizado 1"</t>
  </si>
  <si>
    <t>Curva de 90º, macho/macho, de aço galvanizado 1"</t>
  </si>
  <si>
    <t>Eletroduto de aço galvanizado pesado 1"</t>
  </si>
  <si>
    <t>43431, 11301</t>
  </si>
  <si>
    <t>93358, 93382</t>
  </si>
  <si>
    <t>Conjunto bucha + arruela de alumínio 1 1/2"</t>
  </si>
  <si>
    <t>Curva de 90º, de aço galvanizado 3/4''</t>
  </si>
  <si>
    <t xml:space="preserve">Curva de 90º, de aço galvanizado 1 1/2'' </t>
  </si>
  <si>
    <t>39178, 39212</t>
  </si>
  <si>
    <t>Conector piercing cobre/alumínio para cabos Cu 10mm2 x Al 35mm2</t>
  </si>
  <si>
    <t>Disjuntor termomagnético, monofásico, 50A</t>
  </si>
  <si>
    <t>Quadro de medição padrão CELESC, para instalação em poste, com lente, para medidor monofásico</t>
  </si>
  <si>
    <t>mercado</t>
  </si>
  <si>
    <t>Conector com Capa protetora com gel isolante. Modelo Ref. Shark 150 ou Similar</t>
  </si>
  <si>
    <t>RUA MANOEL BERNARDES</t>
  </si>
  <si>
    <t>LOCAL: MANOEL BERNARDES</t>
  </si>
  <si>
    <t>mercado , 5928 , 8828, 8826, 88247, 93358</t>
  </si>
  <si>
    <t>Quadro de comando, 30x30x20cm, IP65 (no mínimo), em aluminio ou aço inox, montado com barramentos, trilhos, etc. + acessórios de fixação ao poste</t>
  </si>
  <si>
    <t xml:space="preserve">Base para poste flangeado </t>
  </si>
  <si>
    <t>Retirada de luminária existente, com braço e cintas e entrega no almoxarifado da Secretaria Municipal de Obras.</t>
  </si>
  <si>
    <t>Luminária LED, fornecimento pelo Município</t>
  </si>
  <si>
    <t>Relé fotocontrolador eletrônico, conforme Norma ABNT NBR 5123/2016, tensão 220V, tipo T2 ou T3, 60Hz, liga de noite, IP65, 500VA – FP &gt;= 0,92, classe de impulso 10kV, ação rápida (AR), ligado/acende quando em falha. Garantia mínima de 1 ano.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</si>
</sst>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#,##0.00\ ;&quot; (&quot;#,##0.00\);&quot; -&quot;#\ ;@\ 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164" fontId="1" fillId="0" borderId="0" applyFill="0" applyAlignment="0" applyProtection="0"/>
    <xf numFmtId="9" fontId="7" fillId="0" borderId="0" applyFont="0" applyFill="0" applyBorder="0" applyAlignment="0" applyProtection="0"/>
  </cellStyleXfs>
  <cellXfs count="103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43" fontId="0" fillId="0" borderId="1" xfId="2" applyFont="1" applyBorder="1"/>
    <xf numFmtId="43" fontId="0" fillId="0" borderId="1" xfId="0" applyNumberFormat="1" applyBorder="1"/>
    <xf numFmtId="0" fontId="4" fillId="5" borderId="2" xfId="0" applyFont="1" applyFill="1" applyBorder="1"/>
    <xf numFmtId="0" fontId="2" fillId="5" borderId="3" xfId="1" applyFont="1" applyFill="1" applyBorder="1"/>
    <xf numFmtId="0" fontId="4" fillId="5" borderId="3" xfId="0" applyFont="1" applyFill="1" applyBorder="1"/>
    <xf numFmtId="0" fontId="4" fillId="5" borderId="4" xfId="0" applyFont="1" applyFill="1" applyBorder="1"/>
    <xf numFmtId="43" fontId="4" fillId="5" borderId="1" xfId="0" applyNumberFormat="1" applyFont="1" applyFill="1" applyBorder="1"/>
    <xf numFmtId="0" fontId="0" fillId="4" borderId="1" xfId="0" applyFill="1" applyBorder="1" applyAlignment="1">
      <alignment horizontal="center" vertical="center"/>
    </xf>
    <xf numFmtId="43" fontId="0" fillId="4" borderId="1" xfId="0" applyNumberFormat="1" applyFill="1" applyBorder="1" applyAlignment="1">
      <alignment horizontal="center" vertical="center"/>
    </xf>
    <xf numFmtId="0" fontId="5" fillId="0" borderId="0" xfId="0" applyFont="1"/>
    <xf numFmtId="0" fontId="0" fillId="0" borderId="1" xfId="0" applyBorder="1"/>
    <xf numFmtId="0" fontId="6" fillId="0" borderId="0" xfId="0" applyFont="1"/>
    <xf numFmtId="0" fontId="6" fillId="0" borderId="8" xfId="0" applyFont="1" applyFill="1" applyBorder="1"/>
    <xf numFmtId="43" fontId="0" fillId="0" borderId="0" xfId="2" applyFont="1"/>
    <xf numFmtId="43" fontId="0" fillId="0" borderId="0" xfId="0" applyNumberFormat="1" applyBorder="1"/>
    <xf numFmtId="0" fontId="4" fillId="0" borderId="1" xfId="0" applyFont="1" applyBorder="1" applyAlignment="1">
      <alignment horizontal="center"/>
    </xf>
    <xf numFmtId="10" fontId="0" fillId="0" borderId="1" xfId="3" applyNumberFormat="1" applyFont="1" applyBorder="1"/>
    <xf numFmtId="0" fontId="0" fillId="3" borderId="2" xfId="0" applyFill="1" applyBorder="1"/>
    <xf numFmtId="0" fontId="0" fillId="3" borderId="4" xfId="0" applyFill="1" applyBorder="1"/>
    <xf numFmtId="0" fontId="0" fillId="3" borderId="3" xfId="0" applyFill="1" applyBorder="1"/>
    <xf numFmtId="0" fontId="0" fillId="0" borderId="1" xfId="0" applyNumberFormat="1" applyFont="1" applyBorder="1" applyAlignment="1" applyProtection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Fill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43" fontId="0" fillId="0" borderId="0" xfId="0" applyNumberFormat="1" applyFill="1" applyBorder="1" applyAlignment="1">
      <alignment horizontal="center" vertical="center"/>
    </xf>
    <xf numFmtId="43" fontId="0" fillId="0" borderId="0" xfId="2" applyFont="1" applyFill="1" applyBorder="1"/>
    <xf numFmtId="43" fontId="4" fillId="0" borderId="0" xfId="2" applyFont="1" applyFill="1" applyBorder="1"/>
    <xf numFmtId="0" fontId="0" fillId="0" borderId="1" xfId="0" applyNumberFormat="1" applyFont="1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/>
    </xf>
    <xf numFmtId="0" fontId="0" fillId="0" borderId="1" xfId="0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0" fontId="1" fillId="0" borderId="4" xfId="1" applyFont="1" applyBorder="1" applyAlignment="1">
      <alignment horizontal="left" vertical="center" wrapText="1"/>
    </xf>
    <xf numFmtId="0" fontId="6" fillId="0" borderId="8" xfId="0" applyFont="1" applyFill="1" applyBorder="1" applyAlignment="1">
      <alignment horizontal="right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3" fontId="0" fillId="0" borderId="0" xfId="2" applyFont="1" applyBorder="1"/>
    <xf numFmtId="0" fontId="0" fillId="0" borderId="1" xfId="0" applyFont="1" applyFill="1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1" fontId="6" fillId="0" borderId="8" xfId="0" applyNumberFormat="1" applyFont="1" applyBorder="1" applyAlignment="1">
      <alignment horizontal="right"/>
    </xf>
    <xf numFmtId="0" fontId="1" fillId="0" borderId="4" xfId="1" applyFont="1" applyFill="1" applyBorder="1" applyAlignment="1">
      <alignment horizontal="left" vertical="center" wrapText="1"/>
    </xf>
    <xf numFmtId="0" fontId="0" fillId="0" borderId="0" xfId="0"/>
    <xf numFmtId="0" fontId="0" fillId="0" borderId="1" xfId="0" applyBorder="1" applyAlignment="1">
      <alignment horizontal="center"/>
    </xf>
    <xf numFmtId="43" fontId="0" fillId="0" borderId="1" xfId="2" applyFont="1" applyBorder="1"/>
    <xf numFmtId="0" fontId="0" fillId="0" borderId="1" xfId="0" applyNumberFormat="1" applyFont="1" applyBorder="1" applyAlignment="1" applyProtection="1">
      <alignment horizontal="center"/>
    </xf>
    <xf numFmtId="0" fontId="0" fillId="0" borderId="1" xfId="0" applyFont="1" applyBorder="1" applyAlignment="1">
      <alignment horizontal="center"/>
    </xf>
    <xf numFmtId="43" fontId="0" fillId="0" borderId="0" xfId="2" applyFont="1" applyFill="1" applyBorder="1"/>
    <xf numFmtId="0" fontId="6" fillId="0" borderId="8" xfId="0" applyFont="1" applyFill="1" applyBorder="1" applyAlignment="1">
      <alignment horizontal="right"/>
    </xf>
    <xf numFmtId="0" fontId="1" fillId="0" borderId="4" xfId="1" applyFont="1" applyBorder="1" applyAlignment="1">
      <alignment horizontal="left" vertical="center"/>
    </xf>
    <xf numFmtId="0" fontId="1" fillId="0" borderId="4" xfId="1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4" borderId="0" xfId="0" applyFill="1" applyBorder="1"/>
    <xf numFmtId="0" fontId="2" fillId="4" borderId="0" xfId="1" applyFont="1" applyFill="1" applyBorder="1"/>
    <xf numFmtId="0" fontId="4" fillId="4" borderId="0" xfId="0" applyFont="1" applyFill="1" applyBorder="1"/>
    <xf numFmtId="43" fontId="4" fillId="4" borderId="0" xfId="2" applyFont="1" applyFill="1" applyBorder="1"/>
    <xf numFmtId="0" fontId="6" fillId="4" borderId="0" xfId="0" applyFont="1" applyFill="1" applyBorder="1"/>
    <xf numFmtId="0" fontId="0" fillId="4" borderId="0" xfId="0" applyFill="1"/>
    <xf numFmtId="0" fontId="0" fillId="0" borderId="1" xfId="0" applyNumberFormat="1" applyBorder="1" applyAlignment="1" applyProtection="1">
      <alignment horizontal="center"/>
    </xf>
    <xf numFmtId="0" fontId="0" fillId="0" borderId="1" xfId="0" applyNumberFormat="1" applyFill="1" applyBorder="1" applyAlignment="1" applyProtection="1">
      <alignment horizontal="center"/>
    </xf>
    <xf numFmtId="43" fontId="8" fillId="0" borderId="1" xfId="2" applyFont="1" applyBorder="1"/>
    <xf numFmtId="43" fontId="8" fillId="0" borderId="4" xfId="2" applyFont="1" applyBorder="1"/>
    <xf numFmtId="43" fontId="8" fillId="0" borderId="1" xfId="2" applyFont="1" applyBorder="1" applyAlignment="1">
      <alignment vertical="center"/>
    </xf>
    <xf numFmtId="43" fontId="9" fillId="5" borderId="3" xfId="2" applyFont="1" applyFill="1" applyBorder="1"/>
    <xf numFmtId="43" fontId="9" fillId="5" borderId="4" xfId="2" applyFont="1" applyFill="1" applyBorder="1"/>
    <xf numFmtId="43" fontId="9" fillId="5" borderId="1" xfId="2" applyFont="1" applyFill="1" applyBorder="1"/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43" fontId="9" fillId="4" borderId="0" xfId="2" applyFont="1" applyFill="1" applyBorder="1"/>
    <xf numFmtId="43" fontId="10" fillId="0" borderId="4" xfId="2" applyFont="1" applyBorder="1"/>
    <xf numFmtId="43" fontId="10" fillId="0" borderId="1" xfId="2" applyFont="1" applyBorder="1"/>
    <xf numFmtId="43" fontId="10" fillId="0" borderId="1" xfId="2" applyFont="1" applyBorder="1" applyAlignment="1"/>
    <xf numFmtId="43" fontId="10" fillId="0" borderId="1" xfId="2" applyFont="1" applyFill="1" applyBorder="1"/>
    <xf numFmtId="43" fontId="10" fillId="0" borderId="4" xfId="2" applyFont="1" applyFill="1" applyBorder="1"/>
    <xf numFmtId="0" fontId="4" fillId="5" borderId="1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1" fillId="4" borderId="4" xfId="1" applyFont="1" applyFill="1" applyBorder="1" applyAlignment="1">
      <alignment horizontal="left" vertical="center"/>
    </xf>
    <xf numFmtId="0" fontId="1" fillId="4" borderId="1" xfId="1" applyFont="1" applyFill="1" applyBorder="1" applyAlignment="1">
      <alignment horizontal="left" vertical="center" wrapText="1"/>
    </xf>
    <xf numFmtId="43" fontId="10" fillId="0" borderId="1" xfId="2" applyFont="1" applyBorder="1" applyAlignment="1">
      <alignment vertical="center"/>
    </xf>
  </cellXfs>
  <cellStyles count="7">
    <cellStyle name="Normal" xfId="0" builtinId="0"/>
    <cellStyle name="Normal 2" xfId="1"/>
    <cellStyle name="Normal 3" xfId="4"/>
    <cellStyle name="Porcentagem" xfId="3" builtinId="5"/>
    <cellStyle name="Porcentagem 2" xfId="6"/>
    <cellStyle name="Separador de milhares" xfId="2" builtinId="3"/>
    <cellStyle name="Vírgula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72"/>
  <sheetViews>
    <sheetView tabSelected="1" topLeftCell="A58" zoomScaleNormal="100" workbookViewId="0">
      <selection activeCell="L72" sqref="A2:L72"/>
    </sheetView>
  </sheetViews>
  <sheetFormatPr defaultRowHeight="15"/>
  <cols>
    <col min="1" max="1" width="5.7109375" customWidth="1"/>
    <col min="2" max="2" width="92.7109375" customWidth="1"/>
    <col min="3" max="3" width="4.28515625" customWidth="1"/>
    <col min="4" max="4" width="6.28515625" customWidth="1"/>
    <col min="5" max="5" width="1.42578125" customWidth="1"/>
    <col min="6" max="6" width="9.7109375" customWidth="1"/>
    <col min="7" max="7" width="10.42578125" customWidth="1"/>
    <col min="8" max="8" width="13.28515625" bestFit="1" customWidth="1"/>
    <col min="9" max="9" width="11.7109375" customWidth="1"/>
    <col min="10" max="10" width="13.28515625" bestFit="1" customWidth="1"/>
    <col min="11" max="11" width="1.7109375" style="26" customWidth="1"/>
    <col min="12" max="12" width="11.7109375" style="15" customWidth="1"/>
  </cols>
  <sheetData>
    <row r="2" spans="1:12" ht="18.75">
      <c r="B2" s="13" t="s">
        <v>96</v>
      </c>
    </row>
    <row r="4" spans="1:12" ht="9" customHeight="1"/>
    <row r="5" spans="1:12" ht="9" customHeight="1"/>
    <row r="6" spans="1:12">
      <c r="A6" s="35">
        <v>1</v>
      </c>
      <c r="B6" s="2" t="s">
        <v>97</v>
      </c>
      <c r="C6" s="2"/>
      <c r="D6" s="2"/>
      <c r="F6" s="80" t="s">
        <v>9</v>
      </c>
      <c r="G6" s="81"/>
      <c r="H6" s="84" t="s">
        <v>8</v>
      </c>
      <c r="I6" s="85"/>
      <c r="J6" s="86"/>
      <c r="K6" s="27"/>
      <c r="L6" s="87" t="s">
        <v>7</v>
      </c>
    </row>
    <row r="7" spans="1:12">
      <c r="A7" s="14"/>
      <c r="B7" s="2" t="s">
        <v>98</v>
      </c>
      <c r="C7" s="2"/>
      <c r="D7" s="2"/>
      <c r="F7" s="82"/>
      <c r="G7" s="83"/>
      <c r="H7" s="90" t="s">
        <v>4</v>
      </c>
      <c r="I7" s="90"/>
      <c r="J7" s="90" t="s">
        <v>4</v>
      </c>
      <c r="K7" s="28"/>
      <c r="L7" s="88"/>
    </row>
    <row r="8" spans="1:12">
      <c r="A8" s="14"/>
      <c r="B8" s="36" t="s">
        <v>19</v>
      </c>
      <c r="C8" s="1" t="s">
        <v>0</v>
      </c>
      <c r="D8" s="1" t="s">
        <v>1</v>
      </c>
      <c r="F8" s="39" t="s">
        <v>2</v>
      </c>
      <c r="G8" s="39" t="s">
        <v>3</v>
      </c>
      <c r="H8" s="39" t="s">
        <v>2</v>
      </c>
      <c r="I8" s="39" t="s">
        <v>3</v>
      </c>
      <c r="J8" s="90"/>
      <c r="K8" s="28"/>
      <c r="L8" s="89"/>
    </row>
    <row r="9" spans="1:12">
      <c r="A9" s="14"/>
      <c r="B9" s="79"/>
      <c r="C9" s="79"/>
      <c r="D9" s="79"/>
      <c r="F9" s="11"/>
      <c r="G9" s="11"/>
      <c r="H9" s="12"/>
      <c r="I9" s="12"/>
      <c r="J9" s="12"/>
      <c r="K9" s="29"/>
      <c r="L9" s="34"/>
    </row>
    <row r="10" spans="1:12" ht="30" customHeight="1">
      <c r="A10" s="47" t="s">
        <v>46</v>
      </c>
      <c r="B10" s="37" t="s">
        <v>29</v>
      </c>
      <c r="C10" s="24" t="s">
        <v>18</v>
      </c>
      <c r="D10" s="25">
        <v>28</v>
      </c>
      <c r="F10" s="64"/>
      <c r="G10" s="74">
        <v>48.16</v>
      </c>
      <c r="H10" s="64">
        <f>ROUND(D10*F10*1.2,2)</f>
        <v>0</v>
      </c>
      <c r="I10" s="64">
        <f>ROUND(D10*G10*1.2,2)</f>
        <v>1618.18</v>
      </c>
      <c r="J10" s="64">
        <f>H10+I10</f>
        <v>1618.18</v>
      </c>
      <c r="K10" s="30"/>
      <c r="L10" s="38" t="s">
        <v>47</v>
      </c>
    </row>
    <row r="11" spans="1:12" ht="30" customHeight="1">
      <c r="A11" s="47" t="s">
        <v>49</v>
      </c>
      <c r="B11" s="37" t="s">
        <v>99</v>
      </c>
      <c r="C11" s="24" t="s">
        <v>18</v>
      </c>
      <c r="D11" s="25">
        <v>590</v>
      </c>
      <c r="F11" s="64"/>
      <c r="G11" s="74">
        <v>23.25</v>
      </c>
      <c r="H11" s="64">
        <f t="shared" ref="H11:H55" si="0">ROUND(D11*F11*1.2,2)</f>
        <v>0</v>
      </c>
      <c r="I11" s="64">
        <f t="shared" ref="I11:I55" si="1">ROUND(D11*G11*1.2,2)</f>
        <v>16461</v>
      </c>
      <c r="J11" s="64">
        <f t="shared" ref="J11:J55" si="2">H11+I11</f>
        <v>16461</v>
      </c>
      <c r="K11" s="30"/>
      <c r="L11" s="38" t="s">
        <v>117</v>
      </c>
    </row>
    <row r="12" spans="1:12" s="46" customFormat="1" ht="15" customHeight="1">
      <c r="A12" s="47" t="s">
        <v>50</v>
      </c>
      <c r="B12" s="100" t="s">
        <v>133</v>
      </c>
      <c r="C12" s="49" t="s">
        <v>16</v>
      </c>
      <c r="D12" s="50">
        <v>38</v>
      </c>
      <c r="F12" s="64"/>
      <c r="G12" s="74">
        <v>110.58</v>
      </c>
      <c r="H12" s="64">
        <f t="shared" si="0"/>
        <v>0</v>
      </c>
      <c r="I12" s="64">
        <f t="shared" si="1"/>
        <v>5042.45</v>
      </c>
      <c r="J12" s="64">
        <f t="shared" si="2"/>
        <v>5042.45</v>
      </c>
      <c r="K12" s="51"/>
      <c r="L12" s="52"/>
    </row>
    <row r="13" spans="1:12" s="46" customFormat="1" ht="42" customHeight="1">
      <c r="A13" s="47" t="s">
        <v>51</v>
      </c>
      <c r="B13" s="45" t="s">
        <v>134</v>
      </c>
      <c r="C13" s="49" t="s">
        <v>17</v>
      </c>
      <c r="D13" s="50">
        <v>38</v>
      </c>
      <c r="F13" s="75">
        <v>25.11</v>
      </c>
      <c r="G13" s="65">
        <f t="shared" ref="G13:G55" si="3">ROUND(F13*0.3,2)</f>
        <v>7.53</v>
      </c>
      <c r="H13" s="64">
        <f t="shared" si="0"/>
        <v>1145.02</v>
      </c>
      <c r="I13" s="64">
        <f t="shared" si="1"/>
        <v>343.37</v>
      </c>
      <c r="J13" s="64">
        <f t="shared" si="2"/>
        <v>1488.3899999999999</v>
      </c>
      <c r="K13" s="51"/>
      <c r="L13" s="52">
        <v>2510</v>
      </c>
    </row>
    <row r="14" spans="1:12" s="26" customFormat="1" ht="105" customHeight="1">
      <c r="A14" s="47" t="s">
        <v>52</v>
      </c>
      <c r="B14" s="54" t="s">
        <v>100</v>
      </c>
      <c r="C14" s="43" t="s">
        <v>17</v>
      </c>
      <c r="D14" s="42">
        <v>19</v>
      </c>
      <c r="F14" s="77">
        <v>4251.16</v>
      </c>
      <c r="G14" s="78">
        <v>437.72</v>
      </c>
      <c r="H14" s="64">
        <f t="shared" si="0"/>
        <v>96926.45</v>
      </c>
      <c r="I14" s="64">
        <f t="shared" si="1"/>
        <v>9980.02</v>
      </c>
      <c r="J14" s="64">
        <f t="shared" si="2"/>
        <v>106906.47</v>
      </c>
      <c r="K14" s="51"/>
      <c r="L14" s="38" t="s">
        <v>129</v>
      </c>
    </row>
    <row r="15" spans="1:12" s="46" customFormat="1" ht="15" customHeight="1">
      <c r="A15" s="47" t="s">
        <v>53</v>
      </c>
      <c r="B15" s="100" t="s">
        <v>131</v>
      </c>
      <c r="C15" s="62" t="s">
        <v>17</v>
      </c>
      <c r="D15" s="50">
        <v>19</v>
      </c>
      <c r="F15" s="75">
        <v>117.95</v>
      </c>
      <c r="G15" s="65">
        <f t="shared" si="3"/>
        <v>35.39</v>
      </c>
      <c r="H15" s="64">
        <f t="shared" si="0"/>
        <v>2689.26</v>
      </c>
      <c r="I15" s="64">
        <f t="shared" si="1"/>
        <v>806.89</v>
      </c>
      <c r="J15" s="64">
        <f t="shared" si="2"/>
        <v>3496.15</v>
      </c>
      <c r="K15" s="51"/>
      <c r="L15" s="52">
        <v>7745.9497499999998</v>
      </c>
    </row>
    <row r="16" spans="1:12" s="46" customFormat="1" ht="15" customHeight="1">
      <c r="A16" s="47" t="s">
        <v>54</v>
      </c>
      <c r="B16" s="53" t="s">
        <v>101</v>
      </c>
      <c r="C16" s="49" t="s">
        <v>18</v>
      </c>
      <c r="D16" s="50">
        <v>670</v>
      </c>
      <c r="F16" s="75">
        <v>14.48</v>
      </c>
      <c r="G16" s="65">
        <f t="shared" si="3"/>
        <v>4.34</v>
      </c>
      <c r="H16" s="64">
        <f t="shared" si="0"/>
        <v>11641.92</v>
      </c>
      <c r="I16" s="64">
        <f t="shared" si="1"/>
        <v>3489.36</v>
      </c>
      <c r="J16" s="64">
        <f t="shared" si="2"/>
        <v>15131.28</v>
      </c>
      <c r="K16" s="51"/>
      <c r="L16" s="52">
        <v>995</v>
      </c>
    </row>
    <row r="17" spans="1:12" s="46" customFormat="1" ht="15" customHeight="1">
      <c r="A17" s="47" t="s">
        <v>55</v>
      </c>
      <c r="B17" s="53" t="s">
        <v>102</v>
      </c>
      <c r="C17" s="49" t="s">
        <v>18</v>
      </c>
      <c r="D17" s="50">
        <v>670</v>
      </c>
      <c r="F17" s="75">
        <v>14.48</v>
      </c>
      <c r="G17" s="65">
        <f t="shared" si="3"/>
        <v>4.34</v>
      </c>
      <c r="H17" s="64">
        <f t="shared" si="0"/>
        <v>11641.92</v>
      </c>
      <c r="I17" s="64">
        <f t="shared" si="1"/>
        <v>3489.36</v>
      </c>
      <c r="J17" s="64">
        <f t="shared" si="2"/>
        <v>15131.28</v>
      </c>
      <c r="K17" s="51"/>
      <c r="L17" s="52">
        <v>995</v>
      </c>
    </row>
    <row r="18" spans="1:12" s="46" customFormat="1" ht="15" customHeight="1">
      <c r="A18" s="47" t="s">
        <v>56</v>
      </c>
      <c r="B18" s="53" t="s">
        <v>103</v>
      </c>
      <c r="C18" s="49" t="s">
        <v>18</v>
      </c>
      <c r="D18" s="50">
        <v>700</v>
      </c>
      <c r="F18" s="75">
        <v>14.48</v>
      </c>
      <c r="G18" s="65">
        <f t="shared" ref="G18" si="4">ROUND(F18*0.3,2)</f>
        <v>4.34</v>
      </c>
      <c r="H18" s="64">
        <f t="shared" ref="H18" si="5">ROUND(D18*F18*1.2,2)</f>
        <v>12163.2</v>
      </c>
      <c r="I18" s="64">
        <f t="shared" ref="I18" si="6">ROUND(D18*G18*1.2,2)</f>
        <v>3645.6</v>
      </c>
      <c r="J18" s="64">
        <f t="shared" ref="J18" si="7">H18+I18</f>
        <v>15808.800000000001</v>
      </c>
      <c r="K18" s="51"/>
      <c r="L18" s="52">
        <v>995</v>
      </c>
    </row>
    <row r="19" spans="1:12" s="46" customFormat="1" ht="15" customHeight="1">
      <c r="A19" s="47" t="s">
        <v>57</v>
      </c>
      <c r="B19" s="53" t="s">
        <v>44</v>
      </c>
      <c r="C19" s="49" t="s">
        <v>18</v>
      </c>
      <c r="D19" s="50">
        <v>12</v>
      </c>
      <c r="F19" s="75">
        <v>9.43</v>
      </c>
      <c r="G19" s="65">
        <f t="shared" si="3"/>
        <v>2.83</v>
      </c>
      <c r="H19" s="64">
        <f t="shared" si="0"/>
        <v>135.79</v>
      </c>
      <c r="I19" s="64">
        <f t="shared" si="1"/>
        <v>40.75</v>
      </c>
      <c r="J19" s="64">
        <f t="shared" si="2"/>
        <v>176.54</v>
      </c>
      <c r="K19" s="51"/>
      <c r="L19" s="52">
        <v>1020</v>
      </c>
    </row>
    <row r="20" spans="1:12" s="46" customFormat="1" ht="15" customHeight="1">
      <c r="A20" s="47" t="s">
        <v>58</v>
      </c>
      <c r="B20" s="53" t="s">
        <v>45</v>
      </c>
      <c r="C20" s="49" t="s">
        <v>18</v>
      </c>
      <c r="D20" s="50">
        <v>12</v>
      </c>
      <c r="F20" s="75">
        <v>9.43</v>
      </c>
      <c r="G20" s="65">
        <f t="shared" si="3"/>
        <v>2.83</v>
      </c>
      <c r="H20" s="64">
        <f t="shared" si="0"/>
        <v>135.79</v>
      </c>
      <c r="I20" s="64">
        <f t="shared" si="1"/>
        <v>40.75</v>
      </c>
      <c r="J20" s="64">
        <f t="shared" si="2"/>
        <v>176.54</v>
      </c>
      <c r="K20" s="51"/>
      <c r="L20" s="52">
        <v>1020</v>
      </c>
    </row>
    <row r="21" spans="1:12" s="46" customFormat="1" ht="15" customHeight="1">
      <c r="A21" s="47" t="s">
        <v>59</v>
      </c>
      <c r="B21" s="53" t="s">
        <v>21</v>
      </c>
      <c r="C21" s="50" t="s">
        <v>18</v>
      </c>
      <c r="D21" s="50">
        <v>513</v>
      </c>
      <c r="F21" s="75">
        <v>3.01</v>
      </c>
      <c r="G21" s="65">
        <f t="shared" si="3"/>
        <v>0.9</v>
      </c>
      <c r="H21" s="64">
        <f t="shared" si="0"/>
        <v>1852.96</v>
      </c>
      <c r="I21" s="64">
        <f t="shared" si="1"/>
        <v>554.04</v>
      </c>
      <c r="J21" s="64">
        <f t="shared" si="2"/>
        <v>2407</v>
      </c>
      <c r="K21" s="51"/>
      <c r="L21" s="44">
        <v>1022</v>
      </c>
    </row>
    <row r="22" spans="1:12" s="46" customFormat="1" ht="15" customHeight="1">
      <c r="A22" s="47" t="s">
        <v>60</v>
      </c>
      <c r="B22" s="53" t="s">
        <v>22</v>
      </c>
      <c r="C22" s="43" t="s">
        <v>18</v>
      </c>
      <c r="D22" s="42">
        <v>513</v>
      </c>
      <c r="F22" s="75">
        <v>3.01</v>
      </c>
      <c r="G22" s="65">
        <f t="shared" si="3"/>
        <v>0.9</v>
      </c>
      <c r="H22" s="64">
        <f t="shared" si="0"/>
        <v>1852.96</v>
      </c>
      <c r="I22" s="64">
        <f t="shared" si="1"/>
        <v>554.04</v>
      </c>
      <c r="J22" s="64">
        <f t="shared" si="2"/>
        <v>2407</v>
      </c>
      <c r="K22" s="51"/>
      <c r="L22" s="44">
        <v>1022</v>
      </c>
    </row>
    <row r="23" spans="1:12" s="46" customFormat="1" ht="15" customHeight="1">
      <c r="A23" s="47" t="s">
        <v>61</v>
      </c>
      <c r="B23" s="53" t="s">
        <v>23</v>
      </c>
      <c r="C23" s="43" t="s">
        <v>18</v>
      </c>
      <c r="D23" s="42">
        <v>513</v>
      </c>
      <c r="F23" s="75">
        <v>3.01</v>
      </c>
      <c r="G23" s="65">
        <f t="shared" si="3"/>
        <v>0.9</v>
      </c>
      <c r="H23" s="64">
        <f t="shared" si="0"/>
        <v>1852.96</v>
      </c>
      <c r="I23" s="64">
        <f t="shared" si="1"/>
        <v>554.04</v>
      </c>
      <c r="J23" s="64">
        <f t="shared" si="2"/>
        <v>2407</v>
      </c>
      <c r="K23" s="51"/>
      <c r="L23" s="44">
        <v>1022</v>
      </c>
    </row>
    <row r="24" spans="1:12" s="46" customFormat="1" ht="15" customHeight="1">
      <c r="A24" s="47" t="s">
        <v>62</v>
      </c>
      <c r="B24" s="53" t="s">
        <v>30</v>
      </c>
      <c r="C24" s="43" t="s">
        <v>17</v>
      </c>
      <c r="D24" s="42">
        <v>19</v>
      </c>
      <c r="F24" s="75">
        <v>3.95</v>
      </c>
      <c r="G24" s="65">
        <f t="shared" si="3"/>
        <v>1.19</v>
      </c>
      <c r="H24" s="64">
        <f t="shared" si="0"/>
        <v>90.06</v>
      </c>
      <c r="I24" s="64">
        <f t="shared" si="1"/>
        <v>27.13</v>
      </c>
      <c r="J24" s="64">
        <f t="shared" si="2"/>
        <v>117.19</v>
      </c>
      <c r="K24" s="51"/>
      <c r="L24" s="44">
        <v>1585</v>
      </c>
    </row>
    <row r="25" spans="1:12" s="46" customFormat="1" ht="15" customHeight="1">
      <c r="A25" s="47" t="s">
        <v>63</v>
      </c>
      <c r="B25" s="53" t="s">
        <v>122</v>
      </c>
      <c r="C25" s="63" t="s">
        <v>17</v>
      </c>
      <c r="D25" s="42">
        <v>4</v>
      </c>
      <c r="F25" s="75">
        <v>11.73</v>
      </c>
      <c r="G25" s="65">
        <f t="shared" si="3"/>
        <v>3.52</v>
      </c>
      <c r="H25" s="64">
        <f t="shared" si="0"/>
        <v>56.3</v>
      </c>
      <c r="I25" s="64">
        <f t="shared" si="1"/>
        <v>16.899999999999999</v>
      </c>
      <c r="J25" s="64">
        <f t="shared" si="2"/>
        <v>73.199999999999989</v>
      </c>
      <c r="K25" s="51"/>
      <c r="L25" s="44" t="s">
        <v>125</v>
      </c>
    </row>
    <row r="26" spans="1:12" s="46" customFormat="1" ht="30" customHeight="1">
      <c r="A26" s="47" t="s">
        <v>64</v>
      </c>
      <c r="B26" s="37" t="s">
        <v>104</v>
      </c>
      <c r="C26" s="43" t="s">
        <v>17</v>
      </c>
      <c r="D26" s="42">
        <v>19</v>
      </c>
      <c r="F26" s="75">
        <v>143.72999999999999</v>
      </c>
      <c r="G26" s="65">
        <f t="shared" si="3"/>
        <v>43.12</v>
      </c>
      <c r="H26" s="64">
        <f t="shared" si="0"/>
        <v>3277.04</v>
      </c>
      <c r="I26" s="64">
        <f t="shared" si="1"/>
        <v>983.14</v>
      </c>
      <c r="J26" s="64">
        <f t="shared" si="2"/>
        <v>4260.18</v>
      </c>
      <c r="K26" s="51"/>
      <c r="L26" s="44">
        <v>39445</v>
      </c>
    </row>
    <row r="27" spans="1:12" s="46" customFormat="1" ht="15" customHeight="1">
      <c r="A27" s="47" t="s">
        <v>65</v>
      </c>
      <c r="B27" s="37" t="s">
        <v>124</v>
      </c>
      <c r="C27" s="43" t="s">
        <v>16</v>
      </c>
      <c r="D27" s="42">
        <v>2</v>
      </c>
      <c r="F27" s="75">
        <v>690.6</v>
      </c>
      <c r="G27" s="65">
        <f t="shared" si="3"/>
        <v>207.18</v>
      </c>
      <c r="H27" s="64">
        <f t="shared" si="0"/>
        <v>1657.44</v>
      </c>
      <c r="I27" s="64">
        <f t="shared" si="1"/>
        <v>497.23</v>
      </c>
      <c r="J27" s="64">
        <f t="shared" si="2"/>
        <v>2154.67</v>
      </c>
      <c r="K27" s="51"/>
      <c r="L27" s="44" t="s">
        <v>125</v>
      </c>
    </row>
    <row r="28" spans="1:12" s="46" customFormat="1" ht="15" customHeight="1">
      <c r="A28" s="47" t="s">
        <v>66</v>
      </c>
      <c r="B28" s="37" t="s">
        <v>123</v>
      </c>
      <c r="C28" s="43" t="s">
        <v>17</v>
      </c>
      <c r="D28" s="42">
        <v>2</v>
      </c>
      <c r="F28" s="75">
        <v>13.84</v>
      </c>
      <c r="G28" s="65">
        <f t="shared" ref="G28" si="8">ROUND(F28*0.3,2)</f>
        <v>4.1500000000000004</v>
      </c>
      <c r="H28" s="64">
        <f t="shared" ref="H28" si="9">ROUND(D28*F28*1.2,2)</f>
        <v>33.22</v>
      </c>
      <c r="I28" s="64">
        <f t="shared" ref="I28" si="10">ROUND(D28*G28*1.2,2)</f>
        <v>9.9600000000000009</v>
      </c>
      <c r="J28" s="64">
        <f t="shared" ref="J28" si="11">H28+I28</f>
        <v>43.18</v>
      </c>
      <c r="K28" s="51"/>
      <c r="L28" s="44">
        <v>34686</v>
      </c>
    </row>
    <row r="29" spans="1:12" s="46" customFormat="1" ht="15" customHeight="1">
      <c r="A29" s="47" t="s">
        <v>67</v>
      </c>
      <c r="B29" s="37" t="s">
        <v>106</v>
      </c>
      <c r="C29" s="43" t="s">
        <v>17</v>
      </c>
      <c r="D29" s="42">
        <v>2</v>
      </c>
      <c r="F29" s="75">
        <v>134.56</v>
      </c>
      <c r="G29" s="65">
        <f t="shared" si="3"/>
        <v>40.369999999999997</v>
      </c>
      <c r="H29" s="64">
        <f t="shared" si="0"/>
        <v>322.94</v>
      </c>
      <c r="I29" s="64">
        <f t="shared" si="1"/>
        <v>96.89</v>
      </c>
      <c r="J29" s="64">
        <f t="shared" si="2"/>
        <v>419.83</v>
      </c>
      <c r="K29" s="51"/>
      <c r="L29" s="44">
        <v>39477</v>
      </c>
    </row>
    <row r="30" spans="1:12" s="46" customFormat="1" ht="30" customHeight="1">
      <c r="A30" s="47" t="s">
        <v>68</v>
      </c>
      <c r="B30" s="37" t="s">
        <v>130</v>
      </c>
      <c r="C30" s="43" t="s">
        <v>16</v>
      </c>
      <c r="D30" s="42">
        <v>2</v>
      </c>
      <c r="F30" s="75">
        <v>1252.33</v>
      </c>
      <c r="G30" s="65">
        <f t="shared" si="3"/>
        <v>375.7</v>
      </c>
      <c r="H30" s="64">
        <f t="shared" si="0"/>
        <v>3005.59</v>
      </c>
      <c r="I30" s="64">
        <f t="shared" si="1"/>
        <v>901.68</v>
      </c>
      <c r="J30" s="64">
        <f t="shared" si="2"/>
        <v>3907.27</v>
      </c>
      <c r="K30" s="51"/>
      <c r="L30" s="44" t="s">
        <v>125</v>
      </c>
    </row>
    <row r="31" spans="1:12" s="46" customFormat="1" ht="15" customHeight="1">
      <c r="A31" s="47" t="s">
        <v>69</v>
      </c>
      <c r="B31" s="37" t="s">
        <v>107</v>
      </c>
      <c r="C31" s="63" t="s">
        <v>16</v>
      </c>
      <c r="D31" s="42">
        <v>2</v>
      </c>
      <c r="F31" s="75">
        <v>56.8</v>
      </c>
      <c r="G31" s="65">
        <f t="shared" si="3"/>
        <v>17.04</v>
      </c>
      <c r="H31" s="64">
        <f t="shared" si="0"/>
        <v>136.32</v>
      </c>
      <c r="I31" s="64">
        <f t="shared" si="1"/>
        <v>40.9</v>
      </c>
      <c r="J31" s="64">
        <f t="shared" si="2"/>
        <v>177.22</v>
      </c>
      <c r="K31" s="51"/>
      <c r="L31" s="44" t="s">
        <v>125</v>
      </c>
    </row>
    <row r="32" spans="1:12" s="46" customFormat="1" ht="15" customHeight="1">
      <c r="A32" s="47" t="s">
        <v>70</v>
      </c>
      <c r="B32" s="37" t="s">
        <v>105</v>
      </c>
      <c r="C32" s="43" t="s">
        <v>17</v>
      </c>
      <c r="D32" s="42">
        <v>2</v>
      </c>
      <c r="F32" s="75">
        <v>9.33</v>
      </c>
      <c r="G32" s="65">
        <f t="shared" si="3"/>
        <v>2.8</v>
      </c>
      <c r="H32" s="64">
        <f t="shared" si="0"/>
        <v>22.39</v>
      </c>
      <c r="I32" s="64">
        <f t="shared" si="1"/>
        <v>6.72</v>
      </c>
      <c r="J32" s="64">
        <f t="shared" si="2"/>
        <v>29.11</v>
      </c>
      <c r="K32" s="51"/>
      <c r="L32" s="44">
        <v>34653</v>
      </c>
    </row>
    <row r="33" spans="1:12" s="46" customFormat="1" ht="15" customHeight="1">
      <c r="A33" s="47" t="s">
        <v>71</v>
      </c>
      <c r="B33" s="37" t="s">
        <v>108</v>
      </c>
      <c r="C33" s="43" t="s">
        <v>17</v>
      </c>
      <c r="D33" s="42">
        <v>2</v>
      </c>
      <c r="F33" s="75">
        <v>3.52</v>
      </c>
      <c r="G33" s="65">
        <f t="shared" si="3"/>
        <v>1.06</v>
      </c>
      <c r="H33" s="64">
        <f t="shared" si="0"/>
        <v>8.4499999999999993</v>
      </c>
      <c r="I33" s="64">
        <f t="shared" si="1"/>
        <v>2.54</v>
      </c>
      <c r="J33" s="64">
        <f t="shared" si="2"/>
        <v>10.989999999999998</v>
      </c>
      <c r="K33" s="51"/>
      <c r="L33" s="44">
        <v>1050</v>
      </c>
    </row>
    <row r="34" spans="1:12" s="46" customFormat="1" ht="15" customHeight="1">
      <c r="A34" s="47" t="s">
        <v>72</v>
      </c>
      <c r="B34" s="37" t="s">
        <v>115</v>
      </c>
      <c r="C34" s="43" t="s">
        <v>18</v>
      </c>
      <c r="D34" s="42">
        <v>6</v>
      </c>
      <c r="F34" s="75">
        <v>34.53</v>
      </c>
      <c r="G34" s="65">
        <f t="shared" si="3"/>
        <v>10.36</v>
      </c>
      <c r="H34" s="64">
        <f t="shared" si="0"/>
        <v>248.62</v>
      </c>
      <c r="I34" s="64">
        <f t="shared" si="1"/>
        <v>74.59</v>
      </c>
      <c r="J34" s="64">
        <f t="shared" si="2"/>
        <v>323.21000000000004</v>
      </c>
      <c r="K34" s="51"/>
      <c r="L34" s="44">
        <v>40626</v>
      </c>
    </row>
    <row r="35" spans="1:12" s="46" customFormat="1" ht="15" customHeight="1">
      <c r="A35" s="47" t="s">
        <v>73</v>
      </c>
      <c r="B35" s="37" t="s">
        <v>114</v>
      </c>
      <c r="C35" s="43" t="s">
        <v>17</v>
      </c>
      <c r="D35" s="42">
        <v>4</v>
      </c>
      <c r="F35" s="75">
        <v>30.82</v>
      </c>
      <c r="G35" s="65">
        <f t="shared" si="3"/>
        <v>9.25</v>
      </c>
      <c r="H35" s="64">
        <f t="shared" si="0"/>
        <v>147.94</v>
      </c>
      <c r="I35" s="64">
        <f t="shared" si="1"/>
        <v>44.4</v>
      </c>
      <c r="J35" s="64">
        <f t="shared" si="2"/>
        <v>192.34</v>
      </c>
      <c r="K35" s="51"/>
      <c r="L35" s="44">
        <v>1816</v>
      </c>
    </row>
    <row r="36" spans="1:12" s="46" customFormat="1" ht="15" customHeight="1">
      <c r="A36" s="47" t="s">
        <v>74</v>
      </c>
      <c r="B36" s="37" t="s">
        <v>113</v>
      </c>
      <c r="C36" s="43" t="s">
        <v>17</v>
      </c>
      <c r="D36" s="42">
        <v>4</v>
      </c>
      <c r="F36" s="75">
        <v>11.11</v>
      </c>
      <c r="G36" s="65">
        <f t="shared" si="3"/>
        <v>3.33</v>
      </c>
      <c r="H36" s="64">
        <f t="shared" si="0"/>
        <v>53.33</v>
      </c>
      <c r="I36" s="64">
        <f t="shared" si="1"/>
        <v>15.98</v>
      </c>
      <c r="J36" s="64">
        <f t="shared" si="2"/>
        <v>69.31</v>
      </c>
      <c r="K36" s="51"/>
      <c r="L36" s="44">
        <v>3910</v>
      </c>
    </row>
    <row r="37" spans="1:12" s="46" customFormat="1" ht="15" customHeight="1">
      <c r="A37" s="47" t="s">
        <v>75</v>
      </c>
      <c r="B37" s="37" t="s">
        <v>109</v>
      </c>
      <c r="C37" s="43" t="s">
        <v>16</v>
      </c>
      <c r="D37" s="42">
        <v>2</v>
      </c>
      <c r="F37" s="75">
        <v>1.62</v>
      </c>
      <c r="G37" s="65">
        <f t="shared" si="3"/>
        <v>0.49</v>
      </c>
      <c r="H37" s="64">
        <f t="shared" si="0"/>
        <v>3.89</v>
      </c>
      <c r="I37" s="64">
        <f t="shared" si="1"/>
        <v>1.18</v>
      </c>
      <c r="J37" s="64">
        <f t="shared" si="2"/>
        <v>5.07</v>
      </c>
      <c r="K37" s="51"/>
      <c r="L37" s="44" t="s">
        <v>112</v>
      </c>
    </row>
    <row r="38" spans="1:12" s="46" customFormat="1" ht="15" customHeight="1">
      <c r="A38" s="47" t="s">
        <v>76</v>
      </c>
      <c r="B38" s="37" t="s">
        <v>31</v>
      </c>
      <c r="C38" s="43" t="s">
        <v>18</v>
      </c>
      <c r="D38" s="42">
        <v>8</v>
      </c>
      <c r="F38" s="75">
        <v>23.27</v>
      </c>
      <c r="G38" s="65">
        <f t="shared" si="3"/>
        <v>6.98</v>
      </c>
      <c r="H38" s="64">
        <f t="shared" si="0"/>
        <v>223.39</v>
      </c>
      <c r="I38" s="64">
        <f t="shared" si="1"/>
        <v>67.010000000000005</v>
      </c>
      <c r="J38" s="64">
        <f t="shared" si="2"/>
        <v>290.39999999999998</v>
      </c>
      <c r="K38" s="51"/>
      <c r="L38" s="44">
        <v>7700</v>
      </c>
    </row>
    <row r="39" spans="1:12" s="46" customFormat="1" ht="15" customHeight="1">
      <c r="A39" s="47" t="s">
        <v>77</v>
      </c>
      <c r="B39" s="37" t="s">
        <v>119</v>
      </c>
      <c r="C39" s="43" t="s">
        <v>17</v>
      </c>
      <c r="D39" s="42">
        <v>2</v>
      </c>
      <c r="F39" s="75">
        <v>18.21</v>
      </c>
      <c r="G39" s="65">
        <f t="shared" si="3"/>
        <v>5.46</v>
      </c>
      <c r="H39" s="64">
        <f t="shared" si="0"/>
        <v>43.7</v>
      </c>
      <c r="I39" s="64">
        <f t="shared" si="1"/>
        <v>13.1</v>
      </c>
      <c r="J39" s="64">
        <f t="shared" si="2"/>
        <v>56.800000000000004</v>
      </c>
      <c r="K39" s="51"/>
      <c r="L39" s="44">
        <v>1804</v>
      </c>
    </row>
    <row r="40" spans="1:12" s="46" customFormat="1" ht="15" customHeight="1">
      <c r="A40" s="47" t="s">
        <v>78</v>
      </c>
      <c r="B40" s="37" t="s">
        <v>32</v>
      </c>
      <c r="C40" s="43" t="s">
        <v>17</v>
      </c>
      <c r="D40" s="42">
        <v>4</v>
      </c>
      <c r="F40" s="75">
        <v>6.83</v>
      </c>
      <c r="G40" s="65">
        <f t="shared" si="3"/>
        <v>2.0499999999999998</v>
      </c>
      <c r="H40" s="64">
        <f t="shared" si="0"/>
        <v>32.78</v>
      </c>
      <c r="I40" s="64">
        <f t="shared" si="1"/>
        <v>9.84</v>
      </c>
      <c r="J40" s="64">
        <f t="shared" si="2"/>
        <v>42.620000000000005</v>
      </c>
      <c r="K40" s="51"/>
      <c r="L40" s="44">
        <v>3909</v>
      </c>
    </row>
    <row r="41" spans="1:12" s="46" customFormat="1" ht="15" customHeight="1">
      <c r="A41" s="47" t="s">
        <v>79</v>
      </c>
      <c r="B41" s="37" t="s">
        <v>33</v>
      </c>
      <c r="C41" s="43" t="s">
        <v>16</v>
      </c>
      <c r="D41" s="42">
        <v>2</v>
      </c>
      <c r="F41" s="75">
        <v>1.31</v>
      </c>
      <c r="G41" s="65">
        <f t="shared" si="3"/>
        <v>0.39</v>
      </c>
      <c r="H41" s="64">
        <f t="shared" si="0"/>
        <v>3.14</v>
      </c>
      <c r="I41" s="64">
        <f t="shared" si="1"/>
        <v>0.94</v>
      </c>
      <c r="J41" s="64">
        <f t="shared" si="2"/>
        <v>4.08</v>
      </c>
      <c r="K41" s="51"/>
      <c r="L41" s="44" t="s">
        <v>34</v>
      </c>
    </row>
    <row r="42" spans="1:12" s="46" customFormat="1" ht="15" customHeight="1">
      <c r="A42" s="47" t="s">
        <v>80</v>
      </c>
      <c r="B42" s="37" t="s">
        <v>35</v>
      </c>
      <c r="C42" s="43" t="s">
        <v>18</v>
      </c>
      <c r="D42" s="42">
        <v>8</v>
      </c>
      <c r="F42" s="75">
        <v>50.59</v>
      </c>
      <c r="G42" s="65">
        <f t="shared" si="3"/>
        <v>15.18</v>
      </c>
      <c r="H42" s="64">
        <f t="shared" si="0"/>
        <v>485.66</v>
      </c>
      <c r="I42" s="64">
        <f t="shared" si="1"/>
        <v>145.72999999999999</v>
      </c>
      <c r="J42" s="64">
        <f t="shared" si="2"/>
        <v>631.39</v>
      </c>
      <c r="K42" s="51"/>
      <c r="L42" s="44">
        <v>7697</v>
      </c>
    </row>
    <row r="43" spans="1:12" s="46" customFormat="1" ht="15" customHeight="1">
      <c r="A43" s="47" t="s">
        <v>81</v>
      </c>
      <c r="B43" s="37" t="s">
        <v>120</v>
      </c>
      <c r="C43" s="43" t="s">
        <v>17</v>
      </c>
      <c r="D43" s="42">
        <v>6</v>
      </c>
      <c r="F43" s="75">
        <v>61.64</v>
      </c>
      <c r="G43" s="65">
        <f t="shared" si="3"/>
        <v>18.489999999999998</v>
      </c>
      <c r="H43" s="64">
        <f t="shared" si="0"/>
        <v>443.81</v>
      </c>
      <c r="I43" s="64">
        <f t="shared" si="1"/>
        <v>133.13</v>
      </c>
      <c r="J43" s="64">
        <f t="shared" si="2"/>
        <v>576.94000000000005</v>
      </c>
      <c r="K43" s="51"/>
      <c r="L43" s="44">
        <v>1809</v>
      </c>
    </row>
    <row r="44" spans="1:12" s="46" customFormat="1" ht="15" customHeight="1">
      <c r="A44" s="47" t="s">
        <v>82</v>
      </c>
      <c r="B44" s="37" t="s">
        <v>36</v>
      </c>
      <c r="C44" s="43" t="s">
        <v>17</v>
      </c>
      <c r="D44" s="42">
        <v>8</v>
      </c>
      <c r="F44" s="75">
        <v>19</v>
      </c>
      <c r="G44" s="65">
        <f t="shared" si="3"/>
        <v>5.7</v>
      </c>
      <c r="H44" s="64">
        <f t="shared" si="0"/>
        <v>182.4</v>
      </c>
      <c r="I44" s="64">
        <f t="shared" si="1"/>
        <v>54.72</v>
      </c>
      <c r="J44" s="64">
        <f t="shared" si="2"/>
        <v>237.12</v>
      </c>
      <c r="K44" s="51"/>
      <c r="L44" s="44">
        <v>3939</v>
      </c>
    </row>
    <row r="45" spans="1:12" s="46" customFormat="1" ht="15" customHeight="1">
      <c r="A45" s="47" t="s">
        <v>83</v>
      </c>
      <c r="B45" s="37" t="s">
        <v>118</v>
      </c>
      <c r="C45" s="43" t="s">
        <v>16</v>
      </c>
      <c r="D45" s="42">
        <v>6</v>
      </c>
      <c r="F45" s="75">
        <v>2.95</v>
      </c>
      <c r="G45" s="65">
        <f t="shared" si="3"/>
        <v>0.89</v>
      </c>
      <c r="H45" s="64">
        <f t="shared" si="0"/>
        <v>21.24</v>
      </c>
      <c r="I45" s="64">
        <f t="shared" si="1"/>
        <v>6.41</v>
      </c>
      <c r="J45" s="64">
        <f t="shared" si="2"/>
        <v>27.65</v>
      </c>
      <c r="K45" s="51"/>
      <c r="L45" s="44" t="s">
        <v>121</v>
      </c>
    </row>
    <row r="46" spans="1:12" s="46" customFormat="1" ht="15" customHeight="1">
      <c r="A46" s="47" t="s">
        <v>84</v>
      </c>
      <c r="B46" s="37" t="s">
        <v>37</v>
      </c>
      <c r="C46" s="43" t="s">
        <v>16</v>
      </c>
      <c r="D46" s="42">
        <v>4</v>
      </c>
      <c r="F46" s="75">
        <v>676.51</v>
      </c>
      <c r="G46" s="65">
        <f t="shared" si="3"/>
        <v>202.95</v>
      </c>
      <c r="H46" s="64">
        <f t="shared" si="0"/>
        <v>3247.25</v>
      </c>
      <c r="I46" s="64">
        <f t="shared" si="1"/>
        <v>974.16</v>
      </c>
      <c r="J46" s="64">
        <f t="shared" si="2"/>
        <v>4221.41</v>
      </c>
      <c r="K46" s="51"/>
      <c r="L46" s="44" t="s">
        <v>116</v>
      </c>
    </row>
    <row r="47" spans="1:12" s="46" customFormat="1" ht="15" customHeight="1">
      <c r="A47" s="47" t="s">
        <v>85</v>
      </c>
      <c r="B47" s="53" t="s">
        <v>24</v>
      </c>
      <c r="C47" s="43" t="s">
        <v>16</v>
      </c>
      <c r="D47" s="42">
        <v>21</v>
      </c>
      <c r="F47" s="75">
        <v>56.3</v>
      </c>
      <c r="G47" s="65">
        <f t="shared" si="3"/>
        <v>16.89</v>
      </c>
      <c r="H47" s="64">
        <f t="shared" si="0"/>
        <v>1418.76</v>
      </c>
      <c r="I47" s="64">
        <f t="shared" si="1"/>
        <v>425.63</v>
      </c>
      <c r="J47" s="64">
        <f t="shared" si="2"/>
        <v>1844.3899999999999</v>
      </c>
      <c r="K47" s="51"/>
      <c r="L47" s="44">
        <v>43429</v>
      </c>
    </row>
    <row r="48" spans="1:12" s="46" customFormat="1" ht="15" customHeight="1">
      <c r="A48" s="47" t="s">
        <v>86</v>
      </c>
      <c r="B48" s="53" t="s">
        <v>110</v>
      </c>
      <c r="C48" s="43" t="s">
        <v>17</v>
      </c>
      <c r="D48" s="42">
        <v>21</v>
      </c>
      <c r="F48" s="75">
        <v>48.04</v>
      </c>
      <c r="G48" s="65">
        <f t="shared" si="3"/>
        <v>14.41</v>
      </c>
      <c r="H48" s="64">
        <f t="shared" si="0"/>
        <v>1210.6099999999999</v>
      </c>
      <c r="I48" s="64">
        <f t="shared" si="1"/>
        <v>363.13</v>
      </c>
      <c r="J48" s="64">
        <f t="shared" si="2"/>
        <v>1573.7399999999998</v>
      </c>
      <c r="K48" s="51"/>
      <c r="L48" s="44">
        <v>3380</v>
      </c>
    </row>
    <row r="49" spans="1:12" s="46" customFormat="1" ht="15" customHeight="1">
      <c r="A49" s="47" t="s">
        <v>87</v>
      </c>
      <c r="B49" s="53" t="s">
        <v>25</v>
      </c>
      <c r="C49" s="43" t="s">
        <v>18</v>
      </c>
      <c r="D49" s="42">
        <v>19</v>
      </c>
      <c r="F49" s="75">
        <v>2.82</v>
      </c>
      <c r="G49" s="65">
        <f t="shared" si="3"/>
        <v>0.85</v>
      </c>
      <c r="H49" s="64">
        <f t="shared" si="0"/>
        <v>64.3</v>
      </c>
      <c r="I49" s="64">
        <f t="shared" si="1"/>
        <v>19.38</v>
      </c>
      <c r="J49" s="64">
        <f t="shared" si="2"/>
        <v>83.679999999999993</v>
      </c>
      <c r="K49" s="51"/>
      <c r="L49" s="44">
        <v>2690</v>
      </c>
    </row>
    <row r="50" spans="1:12" s="46" customFormat="1" ht="15" customHeight="1">
      <c r="A50" s="47" t="s">
        <v>88</v>
      </c>
      <c r="B50" s="53" t="s">
        <v>26</v>
      </c>
      <c r="C50" s="43" t="s">
        <v>18</v>
      </c>
      <c r="D50" s="42">
        <v>600</v>
      </c>
      <c r="F50" s="75">
        <v>5.4</v>
      </c>
      <c r="G50" s="65">
        <f t="shared" si="3"/>
        <v>1.62</v>
      </c>
      <c r="H50" s="64">
        <f t="shared" si="0"/>
        <v>3888</v>
      </c>
      <c r="I50" s="64">
        <f t="shared" si="1"/>
        <v>1166.4000000000001</v>
      </c>
      <c r="J50" s="64">
        <f t="shared" si="2"/>
        <v>5054.3999999999996</v>
      </c>
      <c r="K50" s="51"/>
      <c r="L50" s="44">
        <v>2446</v>
      </c>
    </row>
    <row r="51" spans="1:12" s="46" customFormat="1" ht="15" customHeight="1">
      <c r="A51" s="47" t="s">
        <v>89</v>
      </c>
      <c r="B51" s="45" t="s">
        <v>126</v>
      </c>
      <c r="C51" s="43" t="s">
        <v>17</v>
      </c>
      <c r="D51" s="42">
        <v>63</v>
      </c>
      <c r="F51" s="75">
        <v>53.03</v>
      </c>
      <c r="G51" s="65">
        <f t="shared" si="3"/>
        <v>15.91</v>
      </c>
      <c r="H51" s="64">
        <f t="shared" si="0"/>
        <v>4009.07</v>
      </c>
      <c r="I51" s="64">
        <f t="shared" si="1"/>
        <v>1202.8</v>
      </c>
      <c r="J51" s="64">
        <f t="shared" si="2"/>
        <v>5211.87</v>
      </c>
      <c r="K51" s="51"/>
      <c r="L51" s="44" t="s">
        <v>125</v>
      </c>
    </row>
    <row r="52" spans="1:12" s="46" customFormat="1" ht="15" customHeight="1">
      <c r="A52" s="47" t="s">
        <v>90</v>
      </c>
      <c r="B52" s="53" t="s">
        <v>111</v>
      </c>
      <c r="C52" s="43" t="s">
        <v>18</v>
      </c>
      <c r="D52" s="42">
        <v>10</v>
      </c>
      <c r="F52" s="75">
        <v>2.16</v>
      </c>
      <c r="G52" s="65">
        <f t="shared" si="3"/>
        <v>0.65</v>
      </c>
      <c r="H52" s="64">
        <f t="shared" si="0"/>
        <v>25.92</v>
      </c>
      <c r="I52" s="64">
        <f t="shared" si="1"/>
        <v>7.8</v>
      </c>
      <c r="J52" s="64">
        <f t="shared" si="2"/>
        <v>33.72</v>
      </c>
      <c r="K52" s="51"/>
      <c r="L52" s="44">
        <v>404</v>
      </c>
    </row>
    <row r="53" spans="1:12" s="46" customFormat="1" ht="15" customHeight="1">
      <c r="A53" s="47" t="s">
        <v>91</v>
      </c>
      <c r="B53" s="53" t="s">
        <v>15</v>
      </c>
      <c r="C53" s="49" t="s">
        <v>18</v>
      </c>
      <c r="D53" s="50">
        <v>20</v>
      </c>
      <c r="F53" s="76">
        <v>0.79</v>
      </c>
      <c r="G53" s="65">
        <f t="shared" si="3"/>
        <v>0.24</v>
      </c>
      <c r="H53" s="64">
        <f t="shared" si="0"/>
        <v>18.96</v>
      </c>
      <c r="I53" s="64">
        <f t="shared" si="1"/>
        <v>5.76</v>
      </c>
      <c r="J53" s="64">
        <f t="shared" si="2"/>
        <v>24.72</v>
      </c>
      <c r="K53" s="51"/>
      <c r="L53" s="52">
        <v>20111</v>
      </c>
    </row>
    <row r="54" spans="1:12" s="46" customFormat="1" ht="30" customHeight="1">
      <c r="A54" s="47" t="s">
        <v>92</v>
      </c>
      <c r="B54" s="101" t="s">
        <v>132</v>
      </c>
      <c r="C54" s="32" t="s">
        <v>20</v>
      </c>
      <c r="D54" s="33">
        <v>14</v>
      </c>
      <c r="E54" s="14"/>
      <c r="F54" s="66"/>
      <c r="G54" s="74">
        <v>44.23</v>
      </c>
      <c r="H54" s="64">
        <f t="shared" si="0"/>
        <v>0</v>
      </c>
      <c r="I54" s="64">
        <f t="shared" si="1"/>
        <v>743.06</v>
      </c>
      <c r="J54" s="64">
        <f t="shared" si="2"/>
        <v>743.06</v>
      </c>
      <c r="K54" s="51"/>
      <c r="L54" s="38" t="s">
        <v>48</v>
      </c>
    </row>
    <row r="55" spans="1:12" s="46" customFormat="1" ht="15" customHeight="1">
      <c r="A55" s="47" t="s">
        <v>93</v>
      </c>
      <c r="B55" s="53" t="s">
        <v>28</v>
      </c>
      <c r="C55" s="32" t="s">
        <v>16</v>
      </c>
      <c r="D55" s="33">
        <v>1</v>
      </c>
      <c r="E55" s="14"/>
      <c r="F55" s="102">
        <v>200</v>
      </c>
      <c r="G55" s="65">
        <f t="shared" si="3"/>
        <v>60</v>
      </c>
      <c r="H55" s="64">
        <f t="shared" si="0"/>
        <v>240</v>
      </c>
      <c r="I55" s="64">
        <f t="shared" si="1"/>
        <v>72</v>
      </c>
      <c r="J55" s="64">
        <f t="shared" si="2"/>
        <v>312</v>
      </c>
      <c r="K55" s="51"/>
      <c r="L55" s="38"/>
    </row>
    <row r="56" spans="1:12" s="46" customFormat="1" ht="15" customHeight="1">
      <c r="A56" s="14"/>
      <c r="B56" s="7" t="s">
        <v>5</v>
      </c>
      <c r="C56" s="8"/>
      <c r="D56" s="8"/>
      <c r="E56" s="8"/>
      <c r="F56" s="67"/>
      <c r="G56" s="68"/>
      <c r="H56" s="69">
        <f>SUM(H10:H55)</f>
        <v>166660.75000000003</v>
      </c>
      <c r="I56" s="69">
        <f t="shared" ref="I56:J56" si="12">SUM(I10:I55)</f>
        <v>54750.090000000018</v>
      </c>
      <c r="J56" s="69">
        <f t="shared" si="12"/>
        <v>221410.83999999991</v>
      </c>
      <c r="K56" s="31"/>
      <c r="L56" s="16"/>
    </row>
    <row r="57" spans="1:12" s="46" customFormat="1" ht="15" customHeight="1">
      <c r="F57" s="70"/>
      <c r="G57" s="70"/>
      <c r="H57" s="70"/>
      <c r="I57" s="70"/>
      <c r="J57" s="70"/>
      <c r="K57" s="26"/>
      <c r="L57" s="15"/>
    </row>
    <row r="58" spans="1:12">
      <c r="A58" s="35">
        <v>2</v>
      </c>
      <c r="B58" s="2" t="s">
        <v>38</v>
      </c>
      <c r="C58" s="2"/>
      <c r="D58" s="2"/>
      <c r="F58" s="91" t="s">
        <v>9</v>
      </c>
      <c r="G58" s="92"/>
      <c r="H58" s="95" t="s">
        <v>8</v>
      </c>
      <c r="I58" s="96"/>
      <c r="J58" s="97"/>
      <c r="K58" s="27"/>
      <c r="L58" s="87" t="s">
        <v>7</v>
      </c>
    </row>
    <row r="59" spans="1:12">
      <c r="A59" s="14"/>
      <c r="B59" s="2"/>
      <c r="C59" s="2"/>
      <c r="D59" s="2"/>
      <c r="F59" s="93"/>
      <c r="G59" s="94"/>
      <c r="H59" s="98" t="s">
        <v>4</v>
      </c>
      <c r="I59" s="98"/>
      <c r="J59" s="98" t="s">
        <v>4</v>
      </c>
      <c r="K59" s="28"/>
      <c r="L59" s="88"/>
    </row>
    <row r="60" spans="1:12">
      <c r="A60" s="14"/>
      <c r="B60" s="36" t="s">
        <v>19</v>
      </c>
      <c r="C60" s="1" t="s">
        <v>0</v>
      </c>
      <c r="D60" s="1" t="s">
        <v>1</v>
      </c>
      <c r="F60" s="71" t="s">
        <v>2</v>
      </c>
      <c r="G60" s="71" t="s">
        <v>3</v>
      </c>
      <c r="H60" s="71" t="s">
        <v>2</v>
      </c>
      <c r="I60" s="71" t="s">
        <v>3</v>
      </c>
      <c r="J60" s="98"/>
      <c r="K60" s="28"/>
      <c r="L60" s="89"/>
    </row>
    <row r="61" spans="1:12">
      <c r="A61" s="14"/>
      <c r="B61" s="79"/>
      <c r="C61" s="79"/>
      <c r="D61" s="79"/>
      <c r="F61" s="72"/>
      <c r="G61" s="72"/>
      <c r="H61" s="64"/>
      <c r="I61" s="64"/>
      <c r="J61" s="64"/>
      <c r="K61" s="29"/>
      <c r="L61" s="34"/>
    </row>
    <row r="62" spans="1:12" ht="105" customHeight="1">
      <c r="A62" s="47" t="s">
        <v>94</v>
      </c>
      <c r="B62" s="54" t="s">
        <v>100</v>
      </c>
      <c r="C62" s="24" t="s">
        <v>17</v>
      </c>
      <c r="D62" s="25">
        <v>2</v>
      </c>
      <c r="F62" s="64">
        <f>$F$14</f>
        <v>4251.16</v>
      </c>
      <c r="G62" s="65"/>
      <c r="H62" s="64">
        <f t="shared" ref="H62" si="13">ROUND(D62*F62*1.2,2)</f>
        <v>10202.780000000001</v>
      </c>
      <c r="I62" s="64">
        <f t="shared" ref="I62" si="14">ROUND(D62*G62*1.2,2)</f>
        <v>0</v>
      </c>
      <c r="J62" s="64">
        <f t="shared" ref="J62" si="15">H62+I62</f>
        <v>10202.780000000001</v>
      </c>
      <c r="K62" s="30"/>
      <c r="L62" s="34" t="s">
        <v>125</v>
      </c>
    </row>
    <row r="63" spans="1:12" s="46" customFormat="1" ht="15" customHeight="1">
      <c r="A63" s="14"/>
      <c r="B63" s="7" t="s">
        <v>5</v>
      </c>
      <c r="C63" s="8"/>
      <c r="D63" s="8"/>
      <c r="E63" s="8"/>
      <c r="F63" s="67"/>
      <c r="G63" s="68"/>
      <c r="H63" s="69">
        <f>SUM(H61:H62)</f>
        <v>10202.780000000001</v>
      </c>
      <c r="I63" s="69">
        <f>SUM(I61:I62)</f>
        <v>0</v>
      </c>
      <c r="J63" s="69">
        <f>SUM(J61:J62)</f>
        <v>10202.780000000001</v>
      </c>
      <c r="K63" s="31"/>
      <c r="L63" s="16"/>
    </row>
    <row r="64" spans="1:12" s="61" customFormat="1" ht="15" customHeight="1">
      <c r="A64" s="56"/>
      <c r="B64" s="57"/>
      <c r="C64" s="58"/>
      <c r="D64" s="58"/>
      <c r="E64" s="58"/>
      <c r="F64" s="73"/>
      <c r="G64" s="73"/>
      <c r="H64" s="73"/>
      <c r="I64" s="73"/>
      <c r="J64" s="73"/>
      <c r="K64" s="59"/>
      <c r="L64" s="60"/>
    </row>
    <row r="65" spans="1:12" s="46" customFormat="1">
      <c r="A65" s="47">
        <v>3</v>
      </c>
      <c r="B65" s="2" t="s">
        <v>42</v>
      </c>
      <c r="C65" s="2"/>
      <c r="D65" s="2"/>
      <c r="F65" s="91" t="s">
        <v>9</v>
      </c>
      <c r="G65" s="92"/>
      <c r="H65" s="95" t="s">
        <v>8</v>
      </c>
      <c r="I65" s="96"/>
      <c r="J65" s="97"/>
      <c r="K65" s="27"/>
      <c r="L65" s="87" t="s">
        <v>7</v>
      </c>
    </row>
    <row r="66" spans="1:12" s="46" customFormat="1">
      <c r="A66" s="14"/>
      <c r="B66" s="2"/>
      <c r="C66" s="2"/>
      <c r="D66" s="2"/>
      <c r="F66" s="93"/>
      <c r="G66" s="94"/>
      <c r="H66" s="98" t="s">
        <v>4</v>
      </c>
      <c r="I66" s="98"/>
      <c r="J66" s="98" t="s">
        <v>4</v>
      </c>
      <c r="K66" s="28"/>
      <c r="L66" s="88"/>
    </row>
    <row r="67" spans="1:12" s="46" customFormat="1">
      <c r="A67" s="14"/>
      <c r="B67" s="36" t="s">
        <v>19</v>
      </c>
      <c r="C67" s="1" t="s">
        <v>0</v>
      </c>
      <c r="D67" s="1" t="s">
        <v>1</v>
      </c>
      <c r="F67" s="71" t="s">
        <v>2</v>
      </c>
      <c r="G67" s="71" t="s">
        <v>3</v>
      </c>
      <c r="H67" s="71" t="s">
        <v>2</v>
      </c>
      <c r="I67" s="71" t="s">
        <v>3</v>
      </c>
      <c r="J67" s="98"/>
      <c r="K67" s="28"/>
      <c r="L67" s="89"/>
    </row>
    <row r="68" spans="1:12" s="46" customFormat="1">
      <c r="A68" s="14"/>
      <c r="B68" s="79"/>
      <c r="C68" s="79"/>
      <c r="D68" s="79"/>
      <c r="F68" s="72"/>
      <c r="G68" s="72"/>
      <c r="H68" s="64"/>
      <c r="I68" s="64"/>
      <c r="J68" s="64"/>
      <c r="K68" s="29"/>
      <c r="L68" s="52"/>
    </row>
    <row r="69" spans="1:12" s="46" customFormat="1">
      <c r="A69" s="47" t="s">
        <v>95</v>
      </c>
      <c r="B69" s="53" t="s">
        <v>43</v>
      </c>
      <c r="C69" s="49" t="s">
        <v>16</v>
      </c>
      <c r="D69" s="50">
        <v>1</v>
      </c>
      <c r="F69" s="64"/>
      <c r="G69" s="74">
        <v>5166.25</v>
      </c>
      <c r="H69" s="64">
        <f t="shared" ref="H69" si="16">ROUND(D69*F69*1.2,2)</f>
        <v>0</v>
      </c>
      <c r="I69" s="64">
        <f>ROUND(G69*1.2,2)</f>
        <v>6199.5</v>
      </c>
      <c r="J69" s="64">
        <f t="shared" ref="J69" si="17">H69+I69</f>
        <v>6199.5</v>
      </c>
      <c r="K69" s="51"/>
      <c r="L69" s="52" t="s">
        <v>41</v>
      </c>
    </row>
    <row r="70" spans="1:12" s="46" customFormat="1" ht="15" customHeight="1">
      <c r="A70" s="14"/>
      <c r="B70" s="7" t="s">
        <v>5</v>
      </c>
      <c r="C70" s="8"/>
      <c r="D70" s="8"/>
      <c r="E70" s="8"/>
      <c r="F70" s="67"/>
      <c r="G70" s="68"/>
      <c r="H70" s="69">
        <f>SUM(H66:H69)</f>
        <v>0</v>
      </c>
      <c r="I70" s="69">
        <f t="shared" ref="I70:J70" si="18">SUM(I66:I69)</f>
        <v>6199.5</v>
      </c>
      <c r="J70" s="69">
        <f t="shared" si="18"/>
        <v>6199.5</v>
      </c>
      <c r="K70" s="31"/>
      <c r="L70" s="16"/>
    </row>
    <row r="71" spans="1:12">
      <c r="F71" s="70"/>
      <c r="G71" s="70"/>
      <c r="H71" s="70"/>
      <c r="I71" s="70"/>
      <c r="J71" s="70"/>
    </row>
    <row r="72" spans="1:12" s="46" customFormat="1" ht="15" customHeight="1">
      <c r="A72" s="14"/>
      <c r="B72" s="7" t="s">
        <v>6</v>
      </c>
      <c r="C72" s="8"/>
      <c r="D72" s="8"/>
      <c r="E72" s="8"/>
      <c r="F72" s="67"/>
      <c r="G72" s="68"/>
      <c r="H72" s="69">
        <f>H63+H56+H70</f>
        <v>176863.53000000003</v>
      </c>
      <c r="I72" s="69">
        <f>I63+I56+I70</f>
        <v>60949.590000000018</v>
      </c>
      <c r="J72" s="69">
        <f>J63+J56+J70</f>
        <v>237813.11999999991</v>
      </c>
      <c r="K72" s="31"/>
      <c r="L72" s="16"/>
    </row>
  </sheetData>
  <mergeCells count="18">
    <mergeCell ref="H59:I59"/>
    <mergeCell ref="J59:J60"/>
    <mergeCell ref="B68:D68"/>
    <mergeCell ref="B9:D9"/>
    <mergeCell ref="F6:G7"/>
    <mergeCell ref="H6:J6"/>
    <mergeCell ref="L6:L8"/>
    <mergeCell ref="H7:I7"/>
    <mergeCell ref="J7:J8"/>
    <mergeCell ref="B61:D61"/>
    <mergeCell ref="F65:G66"/>
    <mergeCell ref="H65:J65"/>
    <mergeCell ref="L65:L67"/>
    <mergeCell ref="H66:I66"/>
    <mergeCell ref="J66:J67"/>
    <mergeCell ref="F58:G59"/>
    <mergeCell ref="H58:J58"/>
    <mergeCell ref="L58:L60"/>
  </mergeCells>
  <pageMargins left="0.59055118110236227" right="0.39370078740157483" top="0.39370078740157483" bottom="0.39370078740157483" header="0.31496062992125984" footer="0.31496062992125984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23"/>
  <sheetViews>
    <sheetView workbookViewId="0">
      <selection activeCell="L23" sqref="A2:L23"/>
    </sheetView>
  </sheetViews>
  <sheetFormatPr defaultRowHeight="15"/>
  <cols>
    <col min="4" max="4" width="18.42578125" customWidth="1"/>
    <col min="5" max="5" width="13.28515625" bestFit="1" customWidth="1"/>
    <col min="6" max="6" width="11.5703125" bestFit="1" customWidth="1"/>
    <col min="7" max="7" width="13.85546875" customWidth="1"/>
    <col min="8" max="8" width="2" customWidth="1"/>
    <col min="9" max="9" width="12.140625" customWidth="1"/>
    <col min="10" max="10" width="11.5703125" bestFit="1" customWidth="1"/>
    <col min="11" max="12" width="11.5703125" customWidth="1"/>
  </cols>
  <sheetData>
    <row r="2" spans="1:12" ht="18.75">
      <c r="A2" s="13" t="s">
        <v>13</v>
      </c>
    </row>
    <row r="3" spans="1:12" ht="18.75">
      <c r="A3" s="13" t="s">
        <v>39</v>
      </c>
    </row>
    <row r="4" spans="1:12" ht="20.100000000000001" customHeight="1">
      <c r="A4" s="99" t="s">
        <v>127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</row>
    <row r="5" spans="1:12" ht="18.75">
      <c r="A5" s="13"/>
    </row>
    <row r="6" spans="1:12" ht="18.75">
      <c r="A6" s="13"/>
      <c r="I6" s="19" t="s">
        <v>10</v>
      </c>
      <c r="J6" s="19" t="s">
        <v>11</v>
      </c>
      <c r="K6" s="19" t="s">
        <v>12</v>
      </c>
      <c r="L6" s="19" t="s">
        <v>14</v>
      </c>
    </row>
    <row r="8" spans="1:12">
      <c r="A8" s="21" t="s">
        <v>128</v>
      </c>
      <c r="B8" s="23"/>
      <c r="C8" s="23"/>
      <c r="D8" s="22"/>
      <c r="E8" s="90" t="s">
        <v>4</v>
      </c>
      <c r="F8" s="90"/>
      <c r="G8" s="90" t="s">
        <v>4</v>
      </c>
    </row>
    <row r="9" spans="1:12">
      <c r="A9" s="2" t="s">
        <v>98</v>
      </c>
      <c r="B9" s="21"/>
      <c r="C9" s="23"/>
      <c r="D9" s="22"/>
      <c r="E9" s="3" t="s">
        <v>2</v>
      </c>
      <c r="F9" s="3" t="s">
        <v>3</v>
      </c>
      <c r="G9" s="90"/>
    </row>
    <row r="10" spans="1:12">
      <c r="E10" s="5">
        <f>PLANILHA!H56</f>
        <v>166660.75000000003</v>
      </c>
      <c r="F10" s="5">
        <f>PLANILHA!I56</f>
        <v>54750.090000000018</v>
      </c>
      <c r="G10" s="5">
        <f>PLANILHA!J56</f>
        <v>221410.83999999991</v>
      </c>
      <c r="I10" s="4"/>
      <c r="J10" s="4"/>
      <c r="K10" s="4">
        <f>G10-L10</f>
        <v>214879.99999999991</v>
      </c>
      <c r="L10" s="4">
        <f>PLANILHA!J12+PLANILHA!J13</f>
        <v>6530.84</v>
      </c>
    </row>
    <row r="11" spans="1:12" ht="6.75" customHeight="1">
      <c r="I11" s="17"/>
      <c r="J11" s="17"/>
      <c r="K11" s="17"/>
      <c r="L11" s="17"/>
    </row>
    <row r="12" spans="1:12">
      <c r="A12" s="2" t="s">
        <v>27</v>
      </c>
      <c r="B12" s="21"/>
      <c r="C12" s="23"/>
      <c r="D12" s="22"/>
      <c r="E12" s="90" t="s">
        <v>4</v>
      </c>
      <c r="F12" s="90"/>
      <c r="G12" s="90" t="s">
        <v>4</v>
      </c>
      <c r="I12" s="17"/>
      <c r="J12" s="17"/>
      <c r="K12" s="17"/>
      <c r="L12" s="17"/>
    </row>
    <row r="13" spans="1:12">
      <c r="A13" s="21"/>
      <c r="B13" s="23"/>
      <c r="C13" s="23"/>
      <c r="D13" s="22"/>
      <c r="E13" s="40" t="s">
        <v>2</v>
      </c>
      <c r="F13" s="40" t="s">
        <v>3</v>
      </c>
      <c r="G13" s="90"/>
      <c r="I13" s="17"/>
      <c r="J13" s="17"/>
      <c r="K13" s="17"/>
      <c r="L13" s="17"/>
    </row>
    <row r="14" spans="1:12">
      <c r="E14" s="5">
        <f>PLANILHA!H63</f>
        <v>10202.780000000001</v>
      </c>
      <c r="F14" s="5">
        <f>PLANILHA!I63</f>
        <v>0</v>
      </c>
      <c r="G14" s="5">
        <f>PLANILHA!J63</f>
        <v>10202.780000000001</v>
      </c>
      <c r="I14" s="4"/>
      <c r="J14" s="4"/>
      <c r="K14" s="4"/>
      <c r="L14" s="4">
        <f>G14</f>
        <v>10202.780000000001</v>
      </c>
    </row>
    <row r="15" spans="1:12" s="46" customFormat="1">
      <c r="E15" s="18"/>
      <c r="F15" s="18"/>
      <c r="G15" s="18"/>
      <c r="I15" s="41"/>
      <c r="J15" s="41"/>
      <c r="K15" s="41"/>
      <c r="L15" s="41"/>
    </row>
    <row r="16" spans="1:12" s="46" customFormat="1">
      <c r="A16" s="2" t="s">
        <v>40</v>
      </c>
      <c r="B16" s="21"/>
      <c r="C16" s="23"/>
      <c r="D16" s="22"/>
      <c r="E16" s="90" t="s">
        <v>4</v>
      </c>
      <c r="F16" s="90"/>
      <c r="G16" s="90" t="s">
        <v>4</v>
      </c>
      <c r="I16" s="17"/>
      <c r="J16" s="17"/>
      <c r="K16" s="17"/>
      <c r="L16" s="17"/>
    </row>
    <row r="17" spans="1:12" s="46" customFormat="1">
      <c r="A17" s="21"/>
      <c r="B17" s="23"/>
      <c r="C17" s="23"/>
      <c r="D17" s="22"/>
      <c r="E17" s="55" t="s">
        <v>2</v>
      </c>
      <c r="F17" s="55" t="s">
        <v>3</v>
      </c>
      <c r="G17" s="90"/>
      <c r="I17" s="17"/>
      <c r="J17" s="17"/>
      <c r="K17" s="17"/>
      <c r="L17" s="17"/>
    </row>
    <row r="18" spans="1:12" s="46" customFormat="1">
      <c r="E18" s="5">
        <f>PLANILHA!H69</f>
        <v>0</v>
      </c>
      <c r="F18" s="5">
        <f>PLANILHA!I69</f>
        <v>6199.5</v>
      </c>
      <c r="G18" s="5">
        <f>PLANILHA!J69</f>
        <v>6199.5</v>
      </c>
      <c r="I18" s="48"/>
      <c r="J18" s="48"/>
      <c r="K18" s="48"/>
      <c r="L18" s="48">
        <f>G18</f>
        <v>6199.5</v>
      </c>
    </row>
    <row r="19" spans="1:12" s="46" customFormat="1">
      <c r="E19" s="18"/>
      <c r="F19" s="18"/>
      <c r="G19" s="18"/>
      <c r="I19" s="41"/>
      <c r="J19" s="41"/>
      <c r="K19" s="41"/>
      <c r="L19" s="41"/>
    </row>
    <row r="20" spans="1:12">
      <c r="E20" s="18"/>
      <c r="F20" s="18"/>
      <c r="G20" s="18"/>
      <c r="I20" s="5">
        <f>I10+I14+I18</f>
        <v>0</v>
      </c>
      <c r="J20" s="5">
        <f t="shared" ref="J20:L20" si="0">J10+J14+J18</f>
        <v>0</v>
      </c>
      <c r="K20" s="5">
        <f t="shared" si="0"/>
        <v>214879.99999999991</v>
      </c>
      <c r="L20" s="5">
        <f t="shared" si="0"/>
        <v>22933.120000000003</v>
      </c>
    </row>
    <row r="21" spans="1:12">
      <c r="E21" s="18"/>
      <c r="F21" s="18"/>
      <c r="G21" s="18"/>
      <c r="I21" s="20">
        <f>I20/$G$23</f>
        <v>0</v>
      </c>
      <c r="J21" s="20">
        <f t="shared" ref="J21:L21" si="1">J20/$G$23</f>
        <v>0</v>
      </c>
      <c r="K21" s="20">
        <f t="shared" si="1"/>
        <v>0.90356663248856917</v>
      </c>
      <c r="L21" s="20">
        <f t="shared" si="1"/>
        <v>9.6433367511430876E-2</v>
      </c>
    </row>
    <row r="22" spans="1:12">
      <c r="I22" s="5">
        <f>I20+H22</f>
        <v>0</v>
      </c>
      <c r="J22" s="5">
        <f t="shared" ref="J22:L22" si="2">J20+I22</f>
        <v>0</v>
      </c>
      <c r="K22" s="5">
        <f t="shared" si="2"/>
        <v>214879.99999999991</v>
      </c>
      <c r="L22" s="5">
        <f t="shared" si="2"/>
        <v>237813.11999999991</v>
      </c>
    </row>
    <row r="23" spans="1:12">
      <c r="A23" s="6" t="s">
        <v>6</v>
      </c>
      <c r="B23" s="8"/>
      <c r="C23" s="8"/>
      <c r="D23" s="9"/>
      <c r="E23" s="10">
        <f>PLANILHA!H72</f>
        <v>176863.53000000003</v>
      </c>
      <c r="F23" s="10">
        <f>PLANILHA!I72</f>
        <v>60949.590000000018</v>
      </c>
      <c r="G23" s="10">
        <f>PLANILHA!J72</f>
        <v>237813.11999999991</v>
      </c>
      <c r="I23" s="20">
        <f>I22/$G$23</f>
        <v>0</v>
      </c>
      <c r="J23" s="20">
        <f t="shared" ref="J23:L23" si="3">J22/$G$23</f>
        <v>0</v>
      </c>
      <c r="K23" s="20">
        <f t="shared" si="3"/>
        <v>0.90356663248856917</v>
      </c>
      <c r="L23" s="20">
        <f t="shared" si="3"/>
        <v>1</v>
      </c>
    </row>
  </sheetData>
  <mergeCells count="7">
    <mergeCell ref="E16:F16"/>
    <mergeCell ref="G16:G17"/>
    <mergeCell ref="E12:F12"/>
    <mergeCell ref="G12:G13"/>
    <mergeCell ref="A4:L4"/>
    <mergeCell ref="E8:F8"/>
    <mergeCell ref="G8:G9"/>
  </mergeCells>
  <pageMargins left="0.51181102362204722" right="0.51181102362204722" top="0.78740157480314965" bottom="0.78740157480314965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</vt:lpstr>
      <vt:lpstr>CRONOGRAMA</vt:lpstr>
      <vt:lpstr>CRONOGRAMA!Area_de_impressao</vt:lpstr>
      <vt:lpstr>PLANILHA!Area_de_impressao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Librahaus</dc:creator>
  <cp:lastModifiedBy>55175244949</cp:lastModifiedBy>
  <cp:lastPrinted>2021-07-09T12:57:26Z</cp:lastPrinted>
  <dcterms:created xsi:type="dcterms:W3CDTF">2018-02-14T13:08:31Z</dcterms:created>
  <dcterms:modified xsi:type="dcterms:W3CDTF">2021-07-09T12:57:34Z</dcterms:modified>
</cp:coreProperties>
</file>